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4A2334F1-DF0B-43FB-9AB3-40866ADC6950}" xr6:coauthVersionLast="47" xr6:coauthVersionMax="47" xr10:uidLastSave="{00000000-0000-0000-0000-000000000000}"/>
  <bookViews>
    <workbookView xWindow="-520" yWindow="820" windowWidth="19180" windowHeight="10470" xr2:uid="{5C41EF77-CB60-FC44-AD93-93D7C90723EA}"/>
  </bookViews>
  <sheets>
    <sheet name="Raw_Data" sheetId="1" r:id="rId1"/>
    <sheet name="Data for Chart" sheetId="2" r:id="rId2"/>
    <sheet name="Normalized to WT" sheetId="3" r:id="rId3"/>
    <sheet name="For semina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" i="1" l="1"/>
  <c r="Q29" i="1"/>
  <c r="Q30" i="1" s="1"/>
  <c r="Q31" i="1" s="1"/>
  <c r="Q28" i="1"/>
  <c r="T6" i="1"/>
  <c r="T5" i="1"/>
  <c r="T4" i="1"/>
  <c r="T3" i="1"/>
  <c r="T2" i="1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G8" i="3"/>
  <c r="G7" i="3"/>
  <c r="G6" i="3"/>
  <c r="G5" i="3"/>
  <c r="G4" i="3"/>
  <c r="G3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6" i="3"/>
  <c r="C6" i="3"/>
  <c r="D5" i="3"/>
  <c r="C5" i="3"/>
  <c r="D4" i="3"/>
  <c r="C4" i="3"/>
  <c r="D3" i="3"/>
  <c r="C3" i="3"/>
  <c r="N63" i="1"/>
  <c r="N64" i="1"/>
  <c r="N65" i="1"/>
  <c r="N66" i="1"/>
  <c r="O66" i="1" s="1"/>
  <c r="N67" i="1"/>
  <c r="N68" i="1"/>
  <c r="N69" i="1"/>
  <c r="N70" i="1"/>
  <c r="P70" i="1" s="1"/>
  <c r="N71" i="1"/>
  <c r="N72" i="1"/>
  <c r="N73" i="1"/>
  <c r="N62" i="1"/>
  <c r="O62" i="1" s="1"/>
  <c r="P72" i="1"/>
  <c r="O72" i="1"/>
  <c r="O68" i="1"/>
  <c r="P68" i="1"/>
  <c r="O64" i="1"/>
  <c r="P64" i="1"/>
  <c r="N51" i="1"/>
  <c r="N52" i="1"/>
  <c r="P52" i="1" s="1"/>
  <c r="N53" i="1"/>
  <c r="N54" i="1"/>
  <c r="N55" i="1"/>
  <c r="N56" i="1"/>
  <c r="O56" i="1" s="1"/>
  <c r="N57" i="1"/>
  <c r="N58" i="1"/>
  <c r="P58" i="1" s="1"/>
  <c r="N59" i="1"/>
  <c r="N60" i="1"/>
  <c r="O60" i="1" s="1"/>
  <c r="N61" i="1"/>
  <c r="N50" i="1"/>
  <c r="N39" i="1"/>
  <c r="N40" i="1"/>
  <c r="P40" i="1" s="1"/>
  <c r="N41" i="1"/>
  <c r="N42" i="1"/>
  <c r="N43" i="1"/>
  <c r="N44" i="1"/>
  <c r="O44" i="1" s="1"/>
  <c r="N45" i="1"/>
  <c r="N46" i="1"/>
  <c r="P46" i="1" s="1"/>
  <c r="N47" i="1"/>
  <c r="N48" i="1"/>
  <c r="O48" i="1" s="1"/>
  <c r="N49" i="1"/>
  <c r="N38" i="1"/>
  <c r="N36" i="1"/>
  <c r="P36" i="1" s="1"/>
  <c r="N37" i="1"/>
  <c r="O36" i="1" s="1"/>
  <c r="N27" i="1"/>
  <c r="N28" i="1"/>
  <c r="N29" i="1"/>
  <c r="N30" i="1"/>
  <c r="N31" i="1"/>
  <c r="N32" i="1"/>
  <c r="N33" i="1"/>
  <c r="P32" i="1" s="1"/>
  <c r="N34" i="1"/>
  <c r="P34" i="1" s="1"/>
  <c r="N35" i="1"/>
  <c r="N26" i="1"/>
  <c r="N15" i="1"/>
  <c r="N16" i="1"/>
  <c r="N17" i="1"/>
  <c r="N18" i="1"/>
  <c r="N19" i="1"/>
  <c r="P18" i="1" s="1"/>
  <c r="N20" i="1"/>
  <c r="N21" i="1"/>
  <c r="P20" i="1" s="1"/>
  <c r="N22" i="1"/>
  <c r="P22" i="1" s="1"/>
  <c r="N23" i="1"/>
  <c r="N24" i="1"/>
  <c r="N25" i="1"/>
  <c r="N14" i="1"/>
  <c r="N3" i="1"/>
  <c r="N4" i="1"/>
  <c r="O4" i="1" s="1"/>
  <c r="N5" i="1"/>
  <c r="N6" i="1"/>
  <c r="N7" i="1"/>
  <c r="N8" i="1"/>
  <c r="N9" i="1"/>
  <c r="N10" i="1"/>
  <c r="P10" i="1" s="1"/>
  <c r="N11" i="1"/>
  <c r="N12" i="1"/>
  <c r="O12" i="1" s="1"/>
  <c r="N13" i="1"/>
  <c r="N2" i="1"/>
  <c r="P54" i="1"/>
  <c r="P50" i="1"/>
  <c r="P48" i="1"/>
  <c r="P44" i="1"/>
  <c r="P42" i="1"/>
  <c r="P38" i="1"/>
  <c r="P30" i="1"/>
  <c r="P28" i="1"/>
  <c r="O28" i="1"/>
  <c r="P26" i="1"/>
  <c r="P24" i="1"/>
  <c r="O24" i="1"/>
  <c r="P16" i="1"/>
  <c r="O16" i="1"/>
  <c r="P8" i="1"/>
  <c r="O8" i="1"/>
  <c r="P6" i="1"/>
  <c r="P4" i="1"/>
  <c r="H39" i="1"/>
  <c r="H40" i="1"/>
  <c r="H41" i="1"/>
  <c r="H42" i="1"/>
  <c r="H43" i="1"/>
  <c r="H44" i="1"/>
  <c r="H45" i="1"/>
  <c r="H46" i="1"/>
  <c r="H47" i="1"/>
  <c r="H48" i="1"/>
  <c r="H49" i="1"/>
  <c r="H38" i="1"/>
  <c r="H23" i="1"/>
  <c r="H24" i="1"/>
  <c r="H25" i="1"/>
  <c r="H22" i="1"/>
  <c r="H12" i="2"/>
  <c r="H11" i="2"/>
  <c r="H8" i="2"/>
  <c r="H7" i="2"/>
  <c r="H5" i="2"/>
  <c r="H4" i="2"/>
  <c r="H3" i="2"/>
  <c r="G3" i="2"/>
  <c r="O70" i="1" l="1"/>
  <c r="P62" i="1"/>
  <c r="P66" i="1"/>
  <c r="P56" i="1"/>
  <c r="P60" i="1"/>
  <c r="O52" i="1"/>
  <c r="O40" i="1"/>
  <c r="O32" i="1"/>
  <c r="P14" i="1"/>
  <c r="O20" i="1"/>
  <c r="P12" i="1"/>
  <c r="P2" i="1"/>
  <c r="O2" i="1"/>
  <c r="O6" i="1"/>
  <c r="O10" i="1"/>
  <c r="O14" i="1"/>
  <c r="O18" i="1"/>
  <c r="O22" i="1"/>
  <c r="O26" i="1"/>
  <c r="O30" i="1"/>
  <c r="O34" i="1"/>
  <c r="O38" i="1"/>
  <c r="O42" i="1"/>
  <c r="O46" i="1"/>
  <c r="O50" i="1"/>
  <c r="O54" i="1"/>
  <c r="O58" i="1"/>
  <c r="K7" i="2"/>
  <c r="K5" i="2"/>
  <c r="K3" i="2"/>
  <c r="G12" i="2"/>
  <c r="G11" i="2"/>
  <c r="G8" i="2"/>
  <c r="G7" i="2"/>
  <c r="G5" i="2"/>
  <c r="G4" i="2"/>
  <c r="D14" i="2"/>
  <c r="C14" i="2"/>
  <c r="D13" i="2"/>
  <c r="C13" i="2"/>
  <c r="D12" i="2"/>
  <c r="C12" i="2"/>
  <c r="D11" i="2"/>
  <c r="C11" i="2"/>
  <c r="H35" i="1"/>
  <c r="H36" i="1"/>
  <c r="H37" i="1"/>
  <c r="H34" i="1"/>
  <c r="H32" i="1"/>
  <c r="H15" i="1"/>
  <c r="H16" i="1"/>
  <c r="H17" i="1"/>
  <c r="H18" i="1"/>
  <c r="H19" i="1"/>
  <c r="H14" i="1"/>
  <c r="H59" i="1"/>
  <c r="H60" i="1"/>
  <c r="H61" i="1"/>
  <c r="H58" i="1"/>
  <c r="H53" i="1"/>
  <c r="H54" i="1"/>
  <c r="H55" i="1"/>
  <c r="H52" i="1"/>
  <c r="H50" i="1"/>
  <c r="H27" i="1"/>
  <c r="H28" i="1"/>
  <c r="H29" i="1"/>
  <c r="H30" i="1"/>
  <c r="H31" i="1"/>
  <c r="H26" i="1"/>
  <c r="H9" i="1"/>
  <c r="H10" i="1"/>
  <c r="H11" i="1"/>
  <c r="H12" i="1"/>
  <c r="H13" i="1"/>
  <c r="H8" i="1"/>
  <c r="H5" i="1"/>
  <c r="H6" i="1"/>
  <c r="H7" i="1"/>
  <c r="H4" i="1"/>
  <c r="H65" i="1"/>
  <c r="H66" i="1"/>
  <c r="H67" i="1"/>
  <c r="H68" i="1"/>
  <c r="H69" i="1"/>
  <c r="H70" i="1"/>
  <c r="H71" i="1"/>
  <c r="H72" i="1"/>
  <c r="H73" i="1"/>
  <c r="H64" i="1"/>
  <c r="F73" i="1"/>
  <c r="I73" i="1" s="1"/>
  <c r="F72" i="1"/>
  <c r="I72" i="1" s="1"/>
  <c r="F71" i="1"/>
  <c r="I71" i="1" s="1"/>
  <c r="F70" i="1"/>
  <c r="F69" i="1"/>
  <c r="F68" i="1"/>
  <c r="I68" i="1" s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F60" i="1"/>
  <c r="F59" i="1"/>
  <c r="I59" i="1" s="1"/>
  <c r="F58" i="1"/>
  <c r="I58" i="1" s="1"/>
  <c r="F57" i="1"/>
  <c r="I57" i="1" s="1"/>
  <c r="F56" i="1"/>
  <c r="I56" i="1" s="1"/>
  <c r="F55" i="1"/>
  <c r="F54" i="1"/>
  <c r="I54" i="1" s="1"/>
  <c r="F53" i="1"/>
  <c r="I53" i="1" s="1"/>
  <c r="F52" i="1"/>
  <c r="I52" i="1" s="1"/>
  <c r="F51" i="1"/>
  <c r="I51" i="1" s="1"/>
  <c r="F50" i="1"/>
  <c r="I50" i="1" s="1"/>
  <c r="I60" i="1" l="1"/>
  <c r="I55" i="1"/>
  <c r="I69" i="1"/>
  <c r="I70" i="1"/>
  <c r="K62" i="1"/>
  <c r="J62" i="1"/>
  <c r="K50" i="1"/>
  <c r="J50" i="1"/>
  <c r="K68" i="1"/>
  <c r="J68" i="1"/>
  <c r="K52" i="1"/>
  <c r="J52" i="1"/>
  <c r="K70" i="1"/>
  <c r="J70" i="1"/>
  <c r="J56" i="1"/>
  <c r="K56" i="1"/>
  <c r="K58" i="1"/>
  <c r="J58" i="1"/>
  <c r="K64" i="1"/>
  <c r="J64" i="1"/>
  <c r="K54" i="1"/>
  <c r="J54" i="1"/>
  <c r="K60" i="1"/>
  <c r="J60" i="1"/>
  <c r="K66" i="1"/>
  <c r="J66" i="1"/>
  <c r="K72" i="1"/>
  <c r="J72" i="1"/>
  <c r="F49" i="1"/>
  <c r="F48" i="1"/>
  <c r="F47" i="1"/>
  <c r="F46" i="1"/>
  <c r="F45" i="1"/>
  <c r="F44" i="1"/>
  <c r="F43" i="1"/>
  <c r="F42" i="1"/>
  <c r="F26" i="1"/>
  <c r="F27" i="1"/>
  <c r="F28" i="1"/>
  <c r="F29" i="1"/>
  <c r="F30" i="1"/>
  <c r="F31" i="1"/>
  <c r="F32" i="1"/>
  <c r="I32" i="1" s="1"/>
  <c r="F33" i="1"/>
  <c r="I33" i="1"/>
  <c r="F34" i="1"/>
  <c r="F35" i="1"/>
  <c r="F36" i="1"/>
  <c r="F37" i="1"/>
  <c r="F38" i="1"/>
  <c r="F39" i="1"/>
  <c r="F40" i="1"/>
  <c r="F41" i="1"/>
  <c r="K32" i="1" l="1"/>
  <c r="J32" i="1"/>
  <c r="F25" i="1"/>
  <c r="F23" i="1"/>
  <c r="F21" i="1"/>
  <c r="F19" i="1"/>
  <c r="F17" i="1"/>
  <c r="I49" i="1" s="1"/>
  <c r="F15" i="1"/>
  <c r="I47" i="1" s="1"/>
  <c r="F13" i="1"/>
  <c r="I45" i="1" s="1"/>
  <c r="F11" i="1"/>
  <c r="F9" i="1"/>
  <c r="F7" i="1"/>
  <c r="F5" i="1"/>
  <c r="F3" i="1"/>
  <c r="I37" i="1" l="1"/>
  <c r="I31" i="1"/>
  <c r="I41" i="1"/>
  <c r="I43" i="1"/>
  <c r="I39" i="1"/>
  <c r="I19" i="1"/>
  <c r="I3" i="1"/>
  <c r="I35" i="1"/>
  <c r="I27" i="1"/>
  <c r="I29" i="1"/>
  <c r="I25" i="1"/>
  <c r="F24" i="1"/>
  <c r="I23" i="1"/>
  <c r="F22" i="1"/>
  <c r="I21" i="1" l="1"/>
  <c r="F20" i="1"/>
  <c r="F18" i="1"/>
  <c r="I17" i="1"/>
  <c r="F16" i="1"/>
  <c r="I48" i="1" s="1"/>
  <c r="I15" i="1"/>
  <c r="F14" i="1"/>
  <c r="I46" i="1" s="1"/>
  <c r="I13" i="1"/>
  <c r="F12" i="1"/>
  <c r="I44" i="1" s="1"/>
  <c r="I11" i="1"/>
  <c r="F10" i="1"/>
  <c r="I9" i="1"/>
  <c r="F8" i="1"/>
  <c r="I7" i="1"/>
  <c r="F6" i="1"/>
  <c r="I5" i="1"/>
  <c r="F4" i="1"/>
  <c r="F2" i="1"/>
  <c r="I38" i="1" l="1"/>
  <c r="I40" i="1"/>
  <c r="I10" i="1"/>
  <c r="K46" i="1"/>
  <c r="J46" i="1"/>
  <c r="I22" i="1"/>
  <c r="I2" i="1"/>
  <c r="I24" i="1"/>
  <c r="I18" i="1"/>
  <c r="I30" i="1"/>
  <c r="I6" i="1"/>
  <c r="K6" i="1" s="1"/>
  <c r="I42" i="1"/>
  <c r="J44" i="1"/>
  <c r="C10" i="2"/>
  <c r="G10" i="2" s="1"/>
  <c r="D10" i="2"/>
  <c r="K44" i="1"/>
  <c r="K48" i="1"/>
  <c r="J48" i="1"/>
  <c r="I26" i="1"/>
  <c r="I12" i="1"/>
  <c r="I34" i="1"/>
  <c r="I28" i="1"/>
  <c r="I36" i="1"/>
  <c r="I14" i="1"/>
  <c r="I8" i="1"/>
  <c r="C4" i="2" s="1"/>
  <c r="I16" i="1"/>
  <c r="I4" i="1"/>
  <c r="I20" i="1"/>
  <c r="H10" i="2" l="1"/>
  <c r="K30" i="1"/>
  <c r="J30" i="1"/>
  <c r="J42" i="1"/>
  <c r="K42" i="1"/>
  <c r="D4" i="2"/>
  <c r="C7" i="2"/>
  <c r="D7" i="2"/>
  <c r="D5" i="2"/>
  <c r="C5" i="2"/>
  <c r="K24" i="1"/>
  <c r="J24" i="1"/>
  <c r="C3" i="2"/>
  <c r="D3" i="2"/>
  <c r="D8" i="2"/>
  <c r="C8" i="2"/>
  <c r="K22" i="1"/>
  <c r="J22" i="1"/>
  <c r="K40" i="1"/>
  <c r="J40" i="1"/>
  <c r="J38" i="1"/>
  <c r="D9" i="2"/>
  <c r="K38" i="1"/>
  <c r="C9" i="2"/>
  <c r="G9" i="2" s="1"/>
  <c r="C6" i="2"/>
  <c r="G6" i="2" s="1"/>
  <c r="D6" i="2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H9" i="2" l="1"/>
  <c r="K6" i="2"/>
  <c r="H6" i="2"/>
  <c r="K4" i="2"/>
</calcChain>
</file>

<file path=xl/sharedStrings.xml><?xml version="1.0" encoding="utf-8"?>
<sst xmlns="http://schemas.openxmlformats.org/spreadsheetml/2006/main" count="171" uniqueCount="98">
  <si>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</si>
  <si>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</si>
  <si>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</si>
  <si>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</si>
  <si>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</si>
  <si>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</si>
  <si>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</si>
  <si>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</si>
  <si>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</si>
  <si>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</si>
  <si>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</si>
  <si>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</si>
  <si>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</si>
  <si>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</si>
  <si>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</si>
  <si>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</si>
  <si>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</si>
  <si>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</si>
  <si>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</si>
  <si>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</si>
  <si>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</si>
  <si>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</si>
  <si>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</si>
  <si>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</si>
  <si>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</si>
  <si>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</si>
  <si>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</si>
  <si>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</si>
  <si>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</si>
  <si>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</si>
  <si>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</si>
  <si>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</si>
  <si>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</si>
  <si>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</si>
  <si>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</si>
  <si>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</si>
  <si>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</si>
  <si>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</si>
  <si>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</si>
  <si>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</si>
  <si>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</si>
  <si>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</si>
  <si>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</si>
  <si>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</si>
  <si>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</si>
  <si>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</si>
  <si>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</si>
  <si>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</si>
  <si>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</si>
  <si>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</si>
  <si>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</si>
  <si>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</si>
  <si>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</si>
  <si>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</si>
  <si>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</si>
  <si>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</si>
  <si>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</si>
  <si>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</si>
  <si>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</si>
  <si>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</si>
  <si>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</si>
  <si>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</si>
  <si>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</si>
  <si>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</si>
  <si>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</si>
  <si>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</si>
  <si>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</si>
  <si>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</si>
  <si>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Standard error</t>
  </si>
  <si>
    <t>pdpA:tul4 Ratio</t>
  </si>
  <si>
    <t>:</t>
  </si>
  <si>
    <t>28 to 30</t>
  </si>
  <si>
    <t>31 to 33</t>
  </si>
  <si>
    <t>34 to 36</t>
  </si>
  <si>
    <t>mut 1 v1 lvs</t>
  </si>
  <si>
    <t>mut 1v1 drpsU2</t>
  </si>
  <si>
    <t>mut 1v2 lvs</t>
  </si>
  <si>
    <t>mut1v2 drpsU2</t>
  </si>
  <si>
    <t>mut 2v1 lvs</t>
  </si>
  <si>
    <t>mut 2v1 drpsU2</t>
  </si>
  <si>
    <t>mut 2v2 lvs</t>
  </si>
  <si>
    <t>mut2v2 drpsU2</t>
  </si>
  <si>
    <t>25 to 27</t>
  </si>
  <si>
    <t>WT pdpa, LVS</t>
  </si>
  <si>
    <t>WT pdpa, drpsU2</t>
  </si>
  <si>
    <t>tul4 lvs</t>
  </si>
  <si>
    <t>tul4 drpsU2</t>
  </si>
  <si>
    <t>drpsU2/LVS</t>
  </si>
  <si>
    <t>mut1v1</t>
  </si>
  <si>
    <t>mut1v2</t>
  </si>
  <si>
    <t>mut2v1</t>
  </si>
  <si>
    <t>mut2v2</t>
  </si>
  <si>
    <t>WT pdpA</t>
  </si>
  <si>
    <t>Normalized to WT</t>
  </si>
  <si>
    <t>STDEV</t>
  </si>
  <si>
    <t>Ratio LVS/drspU2</t>
  </si>
  <si>
    <t>WT tul4</t>
  </si>
  <si>
    <t>Ttests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</si>
</sst>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0" fillId="0" borderId="3" xfId="0" applyBorder="1" applyAlignment="1">
      <alignment horizontal="center"/>
    </xf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6.4777837262292621</c:v>
                  </c:pt>
                  <c:pt idx="1">
                    <c:v>3.1621660422889919</c:v>
                  </c:pt>
                  <c:pt idx="2">
                    <c:v>1.1242438488027111</c:v>
                  </c:pt>
                  <c:pt idx="3">
                    <c:v>0.95375154177480048</c:v>
                  </c:pt>
                  <c:pt idx="4">
                    <c:v>2.3054128104146319</c:v>
                  </c:pt>
                  <c:pt idx="5">
                    <c:v>1.060289498171249</c:v>
                  </c:pt>
                  <c:pt idx="6">
                    <c:v>0.17610633967721195</c:v>
                  </c:pt>
                  <c:pt idx="7">
                    <c:v>0.14476042541991221</c:v>
                  </c:pt>
                  <c:pt idx="8">
                    <c:v>9.1389907162681077</c:v>
                  </c:pt>
                  <c:pt idx="9">
                    <c:v>7.606815209700831</c:v>
                  </c:pt>
                  <c:pt idx="10">
                    <c:v>93.130082766284588</c:v>
                  </c:pt>
                  <c:pt idx="11">
                    <c:v>53.97299959327227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6.4777837262292621</c:v>
                  </c:pt>
                  <c:pt idx="1">
                    <c:v>3.1621660422889919</c:v>
                  </c:pt>
                  <c:pt idx="2">
                    <c:v>1.1242438488027111</c:v>
                  </c:pt>
                  <c:pt idx="3">
                    <c:v>0.95375154177480048</c:v>
                  </c:pt>
                  <c:pt idx="4">
                    <c:v>2.3054128104146319</c:v>
                  </c:pt>
                  <c:pt idx="5">
                    <c:v>1.060289498171249</c:v>
                  </c:pt>
                  <c:pt idx="6">
                    <c:v>0.17610633967721195</c:v>
                  </c:pt>
                  <c:pt idx="7">
                    <c:v>0.14476042541991221</c:v>
                  </c:pt>
                  <c:pt idx="8">
                    <c:v>9.1389907162681077</c:v>
                  </c:pt>
                  <c:pt idx="9">
                    <c:v>7.606815209700831</c:v>
                  </c:pt>
                  <c:pt idx="10">
                    <c:v>93.130082766284588</c:v>
                  </c:pt>
                  <c:pt idx="11">
                    <c:v>53.97299959327227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Chart'!$B$3:$B$14</c:f>
              <c:strCache>
                <c:ptCount val="12"/>
                <c:pt idx="0">
                  <c:v>mut 1 v1 lvs</c:v>
                </c:pt>
                <c:pt idx="1">
                  <c:v>mut 1v1 drpsU2</c:v>
                </c:pt>
                <c:pt idx="2">
                  <c:v>mut 1v2 lvs</c:v>
                </c:pt>
                <c:pt idx="3">
                  <c:v>mut1v2 drpsU2</c:v>
                </c:pt>
                <c:pt idx="4">
                  <c:v>mut 2v1 lvs</c:v>
                </c:pt>
                <c:pt idx="5">
                  <c:v>mut 2v1 drpsU2</c:v>
                </c:pt>
                <c:pt idx="6">
                  <c:v>mut 2v2 lvs</c:v>
                </c:pt>
                <c:pt idx="7">
                  <c:v>mut2v2 drpsU2</c:v>
                </c:pt>
                <c:pt idx="8">
                  <c:v>WT pdpa, LVS</c:v>
                </c:pt>
                <c:pt idx="9">
                  <c:v>WT pdpa, drpsU2</c:v>
                </c:pt>
                <c:pt idx="10">
                  <c:v>tul4 lvs</c:v>
                </c:pt>
                <c:pt idx="11">
                  <c:v>tul4 drpsU2</c:v>
                </c:pt>
              </c:strCache>
            </c:strRef>
          </c:cat>
          <c:val>
            <c:numRef>
              <c:f>'Data for Chart'!$C$3:$C$14</c:f>
              <c:numCache>
                <c:formatCode>0.0</c:formatCode>
                <c:ptCount val="12"/>
                <c:pt idx="0">
                  <c:v>212.22813609727416</c:v>
                </c:pt>
                <c:pt idx="1">
                  <c:v>133.80182113433864</c:v>
                </c:pt>
                <c:pt idx="2">
                  <c:v>75.643268335514662</c:v>
                </c:pt>
                <c:pt idx="3">
                  <c:v>42.895563146422809</c:v>
                </c:pt>
                <c:pt idx="4">
                  <c:v>149.20689731070709</c:v>
                </c:pt>
                <c:pt idx="5">
                  <c:v>100.1414203374767</c:v>
                </c:pt>
                <c:pt idx="6">
                  <c:v>4.542630266378894</c:v>
                </c:pt>
                <c:pt idx="7">
                  <c:v>2.6449985461263292</c:v>
                </c:pt>
                <c:pt idx="8">
                  <c:v>258.50563950294276</c:v>
                </c:pt>
                <c:pt idx="9">
                  <c:v>183.84716813822868</c:v>
                </c:pt>
                <c:pt idx="10">
                  <c:v>3427.984172292412</c:v>
                </c:pt>
                <c:pt idx="11">
                  <c:v>3701.6517919029357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  <c:pt idx="0">
                    <c:v>2.5297954994698574E-3</c:v>
                  </c:pt>
                  <c:pt idx="1">
                    <c:v>1.0037594475105127E-3</c:v>
                  </c:pt>
                  <c:pt idx="2">
                    <c:v>6.8333565566136426E-4</c:v>
                  </c:pt>
                  <c:pt idx="3">
                    <c:v>3.0811645409977855E-4</c:v>
                  </c:pt>
                  <c:pt idx="4">
                    <c:v>1.3603675827752813E-3</c:v>
                  </c:pt>
                  <c:pt idx="5">
                    <c:v>4.8748543016048336E-4</c:v>
                  </c:pt>
                  <c:pt idx="6">
                    <c:v>6.2731996695808561E-5</c:v>
                  </c:pt>
                  <c:pt idx="7">
                    <c:v>4.0471025701106858E-5</c:v>
                  </c:pt>
                  <c:pt idx="8">
                    <c:v>3.3622584773929025E-3</c:v>
                  </c:pt>
                  <c:pt idx="9">
                    <c:v>2.1788445748106683E-3</c:v>
                  </c:pt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  <c:pt idx="0">
                    <c:v>2.5297954994698574E-3</c:v>
                  </c:pt>
                  <c:pt idx="1">
                    <c:v>1.0037594475105127E-3</c:v>
                  </c:pt>
                  <c:pt idx="2">
                    <c:v>6.8333565566136426E-4</c:v>
                  </c:pt>
                  <c:pt idx="3">
                    <c:v>3.0811645409977855E-4</c:v>
                  </c:pt>
                  <c:pt idx="4">
                    <c:v>1.3603675827752813E-3</c:v>
                  </c:pt>
                  <c:pt idx="5">
                    <c:v>4.8748543016048336E-4</c:v>
                  </c:pt>
                  <c:pt idx="6">
                    <c:v>6.2731996695808561E-5</c:v>
                  </c:pt>
                  <c:pt idx="7">
                    <c:v>4.0471025701106858E-5</c:v>
                  </c:pt>
                  <c:pt idx="8">
                    <c:v>3.3622584773929025E-3</c:v>
                  </c:pt>
                  <c:pt idx="9">
                    <c:v>2.1788445748106683E-3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Chart'!$F$3:$F$12</c:f>
              <c:strCache>
                <c:ptCount val="10"/>
                <c:pt idx="0">
                  <c:v>mut 1 v1 lvs</c:v>
                </c:pt>
                <c:pt idx="1">
                  <c:v>mut 1v1 drpsU2</c:v>
                </c:pt>
                <c:pt idx="2">
                  <c:v>mut 1v2 lvs</c:v>
                </c:pt>
                <c:pt idx="3">
                  <c:v>mut1v2 drpsU2</c:v>
                </c:pt>
                <c:pt idx="4">
                  <c:v>mut 2v1 lvs</c:v>
                </c:pt>
                <c:pt idx="5">
                  <c:v>mut 2v1 drpsU2</c:v>
                </c:pt>
                <c:pt idx="6">
                  <c:v>mut 2v2 lvs</c:v>
                </c:pt>
                <c:pt idx="7">
                  <c:v>mut2v2 drpsU2</c:v>
                </c:pt>
                <c:pt idx="8">
                  <c:v>WT pdpa, LVS</c:v>
                </c:pt>
                <c:pt idx="9">
                  <c:v>WT pdpa, drpsU2</c:v>
                </c:pt>
              </c:strCache>
            </c:strRef>
          </c:cat>
          <c:val>
            <c:numRef>
              <c:f>'Data for Chart'!$G$3:$G$12</c:f>
              <c:numCache>
                <c:formatCode>General</c:formatCode>
                <c:ptCount val="10"/>
                <c:pt idx="0">
                  <c:v>6.1910477245683965E-2</c:v>
                </c:pt>
                <c:pt idx="1">
                  <c:v>3.6146517462020418E-2</c:v>
                </c:pt>
                <c:pt idx="2">
                  <c:v>2.2066399532098591E-2</c:v>
                </c:pt>
                <c:pt idx="3">
                  <c:v>1.1588222112153658E-2</c:v>
                </c:pt>
                <c:pt idx="4">
                  <c:v>4.3526133672585558E-2</c:v>
                </c:pt>
                <c:pt idx="5">
                  <c:v>2.7053171385954772E-2</c:v>
                </c:pt>
                <c:pt idx="6">
                  <c:v>1.3251608053199031E-3</c:v>
                </c:pt>
                <c:pt idx="7">
                  <c:v>7.1454547721426682E-4</c:v>
                </c:pt>
                <c:pt idx="8">
                  <c:v>7.5410394713132836E-2</c:v>
                </c:pt>
                <c:pt idx="9">
                  <c:v>4.9666251304452652E-2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drpsU2/LVS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Chart'!$J$3:$J$7</c:f>
              <c:strCache>
                <c:ptCount val="5"/>
                <c:pt idx="0">
                  <c:v>mut1v1</c:v>
                </c:pt>
                <c:pt idx="1">
                  <c:v>mut1v2</c:v>
                </c:pt>
                <c:pt idx="2">
                  <c:v>mut2v1</c:v>
                </c:pt>
                <c:pt idx="3">
                  <c:v>mut2v2</c:v>
                </c:pt>
                <c:pt idx="4">
                  <c:v>WT pdpA</c:v>
                </c:pt>
              </c:strCache>
            </c:strRef>
          </c:cat>
          <c:val>
            <c:numRef>
              <c:f>'Data for Chart'!$K$3:$K$7</c:f>
              <c:numCache>
                <c:formatCode>General</c:formatCode>
                <c:ptCount val="5"/>
                <c:pt idx="0">
                  <c:v>1.7127646476796567</c:v>
                </c:pt>
                <c:pt idx="1">
                  <c:v>1.9042092323166193</c:v>
                </c:pt>
                <c:pt idx="2">
                  <c:v>1.6089105802650212</c:v>
                </c:pt>
                <c:pt idx="3">
                  <c:v>1.8545506865233918</c:v>
                </c:pt>
                <c:pt idx="4">
                  <c:v>1.5183427927924205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1.292553787718957E-2</c:v>
                  </c:pt>
                  <c:pt idx="3">
                    <c:v>1.3498233332990654E-2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4.1677060463008425E-2</c:v>
                  </c:pt>
                  <c:pt idx="7">
                    <c:v>1.208337674863434E-2</c:v>
                  </c:pt>
                  <c:pt idx="8">
                    <c:v>3.2963184263176279E-2</c:v>
                  </c:pt>
                  <c:pt idx="9">
                    <c:v>3.2285076904878189E-2</c:v>
                  </c:pt>
                  <c:pt idx="10">
                    <c:v>2.269360700175747E-2</c:v>
                  </c:pt>
                  <c:pt idx="11">
                    <c:v>1.1585307301987598E-2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1.292553787718957E-2</c:v>
                  </c:pt>
                  <c:pt idx="3">
                    <c:v>1.3498233332990654E-2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4.1677060463008425E-2</c:v>
                  </c:pt>
                  <c:pt idx="7">
                    <c:v>1.208337674863434E-2</c:v>
                  </c:pt>
                  <c:pt idx="8">
                    <c:v>3.2963184263176279E-2</c:v>
                  </c:pt>
                  <c:pt idx="9">
                    <c:v>3.2285076904878189E-2</c:v>
                  </c:pt>
                  <c:pt idx="10">
                    <c:v>2.269360700175747E-2</c:v>
                  </c:pt>
                  <c:pt idx="11">
                    <c:v>1.1585307301987598E-2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WT'!$B$3:$B$14</c:f>
              <c:strCache>
                <c:ptCount val="12"/>
                <c:pt idx="0">
                  <c:v>mut 1 v1 lvs</c:v>
                </c:pt>
                <c:pt idx="1">
                  <c:v>mut 1v1 drpsU2</c:v>
                </c:pt>
                <c:pt idx="2">
                  <c:v>mut 1v2 lvs</c:v>
                </c:pt>
                <c:pt idx="3">
                  <c:v>mut1v2 drpsU2</c:v>
                </c:pt>
                <c:pt idx="4">
                  <c:v>mut 2v1 lvs</c:v>
                </c:pt>
                <c:pt idx="5">
                  <c:v>mut 2v1 drpsU2</c:v>
                </c:pt>
                <c:pt idx="6">
                  <c:v>mut 2v2 lvs</c:v>
                </c:pt>
                <c:pt idx="7">
                  <c:v>mut2v2 drpsU2</c:v>
                </c:pt>
                <c:pt idx="8">
                  <c:v>WT pdpa, LVS</c:v>
                </c:pt>
                <c:pt idx="9">
                  <c:v>WT pdpa, drpsU2</c:v>
                </c:pt>
                <c:pt idx="10">
                  <c:v>tul4 lvs</c:v>
                </c:pt>
                <c:pt idx="11">
                  <c:v>tul4 drpsU2</c:v>
                </c:pt>
              </c:strCache>
            </c:strRef>
          </c:cat>
          <c:val>
            <c:numRef>
              <c:f>'Normalized to WT'!$C$3:$C$14</c:f>
              <c:numCache>
                <c:formatCode>0.000</c:formatCode>
                <c:ptCount val="12"/>
                <c:pt idx="0">
                  <c:v>1.0000000000000002</c:v>
                </c:pt>
                <c:pt idx="1">
                  <c:v>0.63046221672045855</c:v>
                </c:pt>
                <c:pt idx="2">
                  <c:v>1</c:v>
                </c:pt>
                <c:pt idx="3">
                  <c:v>0.56707707229359972</c:v>
                </c:pt>
                <c:pt idx="4">
                  <c:v>1.0000000000000002</c:v>
                </c:pt>
                <c:pt idx="5">
                  <c:v>0.67115811763676803</c:v>
                </c:pt>
                <c:pt idx="6">
                  <c:v>1.0000000000000002</c:v>
                </c:pt>
                <c:pt idx="7">
                  <c:v>0.58226146329860995</c:v>
                </c:pt>
                <c:pt idx="8">
                  <c:v>1</c:v>
                </c:pt>
                <c:pt idx="9">
                  <c:v>0.71119209813655082</c:v>
                </c:pt>
                <c:pt idx="10">
                  <c:v>1</c:v>
                </c:pt>
                <c:pt idx="11">
                  <c:v>1.0798333964965516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F-4D77-AA57-3C26BB556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LVS/drpsU2</a:t>
            </a:r>
            <a:r>
              <a:rPr lang="en-US" baseline="0"/>
              <a:t> </a:t>
            </a:r>
            <a:r>
              <a:rPr lang="en-US"/>
              <a:t>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WT'!$G$2</c:f>
              <c:strCache>
                <c:ptCount val="1"/>
                <c:pt idx="0">
                  <c:v>Ratio LVS/drspU2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WT'!$H$3:$H$12</c:f>
                <c:numCache>
                  <c:formatCode>General</c:formatCode>
                  <c:ptCount val="10"/>
                </c:numCache>
              </c:numRef>
            </c:plus>
            <c:minus>
              <c:numRef>
                <c:f>'Normalized to WT'!$H$3:$H$12</c:f>
                <c:numCache>
                  <c:formatCode>General</c:formatCode>
                  <c:ptCount val="10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WT'!$F$3:$F$8</c:f>
              <c:strCache>
                <c:ptCount val="6"/>
                <c:pt idx="0">
                  <c:v>mut1v1</c:v>
                </c:pt>
                <c:pt idx="1">
                  <c:v>mut1v2</c:v>
                </c:pt>
                <c:pt idx="2">
                  <c:v>mut2v1</c:v>
                </c:pt>
                <c:pt idx="3">
                  <c:v>mut2v2</c:v>
                </c:pt>
                <c:pt idx="4">
                  <c:v>WT pdpA</c:v>
                </c:pt>
                <c:pt idx="5">
                  <c:v>WT tul4</c:v>
                </c:pt>
              </c:strCache>
            </c:strRef>
          </c:cat>
          <c:val>
            <c:numRef>
              <c:f>'Normalized to WT'!$G$3:$G$8</c:f>
              <c:numCache>
                <c:formatCode>General</c:formatCode>
                <c:ptCount val="6"/>
                <c:pt idx="0">
                  <c:v>1.5861378738948151</c:v>
                </c:pt>
                <c:pt idx="1">
                  <c:v>1.763428727519172</c:v>
                </c:pt>
                <c:pt idx="2">
                  <c:v>1.4899618640107128</c:v>
                </c:pt>
                <c:pt idx="3">
                  <c:v>1.717441498420367</c:v>
                </c:pt>
                <c:pt idx="4">
                  <c:v>1.4060898632312944</c:v>
                </c:pt>
                <c:pt idx="5">
                  <c:v>0.9260687836146152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4-400D-ACE8-569193BD1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'Normalized to WT'!$J$3:$J$7</c:f>
              <c:numCache>
                <c:formatCode>General</c:formatCode>
                <c:ptCount val="5"/>
              </c:numCache>
            </c:numRef>
          </c:cat>
          <c:val>
            <c:numRef>
              <c:f>'Normalized to WT'!$K$3:$K$7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B2CA-491E-BDB8-6A6B2177B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'For seminar'!$D$3:$D$10</c:f>
                <c:numCache>
                  <c:formatCode>General</c:formatCode>
                  <c:ptCount val="8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1.4556029383535932E-2</c:v>
                  </c:pt>
                  <c:pt idx="3">
                    <c:v>3.517561913035623E-3</c:v>
                  </c:pt>
                  <c:pt idx="4">
                    <c:v>3.2963184263176279E-2</c:v>
                  </c:pt>
                  <c:pt idx="5">
                    <c:v>3.2285076904878189E-2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plus>
            <c:minus>
              <c:numRef>
                <c:f>'For seminar'!$D$3:$D$10</c:f>
                <c:numCache>
                  <c:formatCode>General</c:formatCode>
                  <c:ptCount val="8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1.4556029383535932E-2</c:v>
                  </c:pt>
                  <c:pt idx="3">
                    <c:v>3.517561913035623E-3</c:v>
                  </c:pt>
                  <c:pt idx="4">
                    <c:v>3.2963184263176279E-2</c:v>
                  </c:pt>
                  <c:pt idx="5">
                    <c:v>3.2285076904878189E-2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'For seminar'!$B$3:$B$10</c:f>
              <c:strCache>
                <c:ptCount val="8"/>
                <c:pt idx="0">
                  <c:v>mut 1 v1 lvs</c:v>
                </c:pt>
                <c:pt idx="1">
                  <c:v>mut 1v1 drpsU2</c:v>
                </c:pt>
                <c:pt idx="2">
                  <c:v>mut 2v1 lvs</c:v>
                </c:pt>
                <c:pt idx="3">
                  <c:v>mut 2v1 drpsU2</c:v>
                </c:pt>
                <c:pt idx="4">
                  <c:v>WT pdpa, LVS</c:v>
                </c:pt>
                <c:pt idx="5">
                  <c:v>WT pdpa,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'For seminar'!$C$3:$C$10</c:f>
              <c:numCache>
                <c:formatCode>0.000</c:formatCode>
                <c:ptCount val="8"/>
                <c:pt idx="0">
                  <c:v>1.0000000000000002</c:v>
                </c:pt>
                <c:pt idx="1">
                  <c:v>0.63046221672045855</c:v>
                </c:pt>
                <c:pt idx="2">
                  <c:v>1.0000000000000002</c:v>
                </c:pt>
                <c:pt idx="3">
                  <c:v>0.67115811763676803</c:v>
                </c:pt>
                <c:pt idx="4">
                  <c:v>1</c:v>
                </c:pt>
                <c:pt idx="5">
                  <c:v>0.71119209813655082</c:v>
                </c:pt>
                <c:pt idx="6">
                  <c:v>1</c:v>
                </c:pt>
                <c:pt idx="7">
                  <c:v>1.0798333964965516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8-4D41-B382-9849CDC67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seminar'!$K$2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seminar'!$J$3:$J$5</c:f>
              <c:numCache>
                <c:formatCode>General</c:formatCode>
                <c:ptCount val="3"/>
              </c:numCache>
            </c:numRef>
          </c:cat>
          <c:val>
            <c:numRef>
              <c:f>'For seminar'!$K$3:$K$5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CDC0-4237-B642-3C01FA331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6648D6-350D-498C-8A76-45A71CA97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86BB95-8C54-4EBB-80A5-289EB2059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99F2A3-9EB3-4FE0-B929-E241F3872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927100</xdr:colOff>
      <xdr:row>11</xdr:row>
      <xdr:rowOff>177800</xdr:rowOff>
    </xdr:from>
    <xdr:to>
      <xdr:col>7</xdr:col>
      <xdr:colOff>44450</xdr:colOff>
      <xdr:row>30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178BDC-6FEE-47B4-BA82-DE5E6912E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0</xdr:rowOff>
    </xdr:from>
    <xdr:to>
      <xdr:col>20</xdr:col>
      <xdr:colOff>292100</xdr:colOff>
      <xdr:row>13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0C8E8-2D52-430F-8CFD-69E8306F8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T73"/>
  <sheetViews>
    <sheetView tabSelected="1" topLeftCell="G1" zoomScale="90" zoomScaleNormal="90" workbookViewId="0">
      <selection activeCell="T7" sqref="S7:T7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9140625" bestFit="1" customWidth="1"/>
  </cols>
  <sheetData>
    <row r="1" spans="1:20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23" t="s">
        <v>93</v>
      </c>
      <c r="O1" s="23" t="s">
        <v>9</v>
      </c>
      <c r="P1" s="23" t="s">
        <v>94</v>
      </c>
      <c r="T1" t="s">
        <v>97</v>
      </c>
    </row>
    <row r="2" spans="1:20" ht="18" customHeight="1" x14ac:dyDescent="0.35">
      <c r="A2" s="1" t="s">
        <v>11</v>
      </c>
      <c r="B2" s="2">
        <v>0.63700000000000001</v>
      </c>
      <c r="C2" s="2">
        <v>6.0000000000000001E-3</v>
      </c>
      <c r="D2" s="2">
        <v>0.33700000000000002</v>
      </c>
      <c r="E2" s="1">
        <v>5</v>
      </c>
      <c r="F2" s="2">
        <f>E2/60</f>
        <v>8.3333333333333329E-2</v>
      </c>
      <c r="G2" s="15">
        <v>3.125E-2</v>
      </c>
      <c r="H2" s="2">
        <v>45</v>
      </c>
      <c r="I2" s="3">
        <f>(1000* (B2-1.75 * (C2)))/(D2*0.2*(H2-F2))</f>
        <v>206.94439092065204</v>
      </c>
      <c r="J2" s="3">
        <f>AVERAGE(I2:I3)</f>
        <v>210.45402245063119</v>
      </c>
      <c r="K2" s="3">
        <f>STDEV(I2:I3)</f>
        <v>4.9633685086287436</v>
      </c>
      <c r="N2" s="11">
        <f>I2/'Data for Chart'!$C$3</f>
        <v>0.97510346519652635</v>
      </c>
      <c r="O2" s="3">
        <f>AVERAGE(N2:N3)</f>
        <v>0.99164053513701012</v>
      </c>
      <c r="P2" s="3">
        <f>STDEV(N2:N3)</f>
        <v>2.3386948591744647E-2</v>
      </c>
      <c r="Q2">
        <v>1</v>
      </c>
      <c r="R2" s="3">
        <v>0.99164053513701012</v>
      </c>
      <c r="S2" t="s">
        <v>88</v>
      </c>
      <c r="T2">
        <f>TTEST(R2:R4,R5:R7,2,2)</f>
        <v>5.2193624841846145E-5</v>
      </c>
    </row>
    <row r="3" spans="1:20" ht="18" customHeight="1" x14ac:dyDescent="0.35">
      <c r="A3" s="1" t="s">
        <v>12</v>
      </c>
      <c r="B3" s="5">
        <v>0.66</v>
      </c>
      <c r="C3" s="5">
        <v>7.0000000000000001E-3</v>
      </c>
      <c r="D3" s="2">
        <v>0.33700000000000002</v>
      </c>
      <c r="E3" s="1">
        <v>5</v>
      </c>
      <c r="F3" s="2">
        <f>E3/60</f>
        <v>8.3333333333333329E-2</v>
      </c>
      <c r="G3" s="15" t="s">
        <v>70</v>
      </c>
      <c r="H3" s="2">
        <v>45</v>
      </c>
      <c r="I3" s="3">
        <f>(1000* (B3-1.75 * (C3)))/(D3*0.2*(H3-F3))</f>
        <v>213.96365398061033</v>
      </c>
      <c r="J3" s="6"/>
      <c r="K3" s="6"/>
      <c r="N3" s="11">
        <f>I3/'Data for Chart'!$C$3</f>
        <v>1.008177605077494</v>
      </c>
      <c r="O3" s="6"/>
      <c r="P3" s="6"/>
      <c r="Q3">
        <v>2</v>
      </c>
      <c r="R3" s="6">
        <v>0.97421782781681943</v>
      </c>
      <c r="S3" t="s">
        <v>89</v>
      </c>
      <c r="T3">
        <f>TTEST(R8:R10,R11:R13,2,2)</f>
        <v>2.3056699629807103E-6</v>
      </c>
    </row>
    <row r="4" spans="1:20" ht="18" customHeight="1" x14ac:dyDescent="0.35">
      <c r="A4" s="1" t="s">
        <v>13</v>
      </c>
      <c r="B4" s="5">
        <v>0.61499999999999999</v>
      </c>
      <c r="C4" s="5">
        <v>4.0000000000000001E-3</v>
      </c>
      <c r="D4" s="5">
        <v>0.32600000000000001</v>
      </c>
      <c r="E4" s="4">
        <v>10</v>
      </c>
      <c r="F4" s="5">
        <f t="shared" ref="F4:F20" si="0">E4/60</f>
        <v>0.16666666666666666</v>
      </c>
      <c r="G4" s="15">
        <v>3.1307870370370368E-2</v>
      </c>
      <c r="H4" s="2">
        <f>45+F2</f>
        <v>45.083333333333336</v>
      </c>
      <c r="I4" s="3">
        <f t="shared" ref="I4:I25" si="1">(1000* (B4-1.75 * (C4)))/(D4*0.2*(H4-F4))</f>
        <v>207.61009367494901</v>
      </c>
      <c r="J4" s="6">
        <f>AVERAGE(I4:I5)</f>
        <v>206.75643375029875</v>
      </c>
      <c r="K4" s="6">
        <f>STDEV(I4:I5)</f>
        <v>1.2072574430948106</v>
      </c>
      <c r="N4" s="11">
        <f>I4/'Data for Chart'!$C$3</f>
        <v>0.97824019704810261</v>
      </c>
      <c r="O4" s="6">
        <f>AVERAGE(N4:N5)</f>
        <v>0.97421782781681943</v>
      </c>
      <c r="P4" s="6">
        <f>STDEV(N4:N5)</f>
        <v>5.6884891197529989E-3</v>
      </c>
      <c r="Q4">
        <v>3</v>
      </c>
      <c r="R4" s="6">
        <v>1.0341416370461709</v>
      </c>
      <c r="S4" t="s">
        <v>90</v>
      </c>
      <c r="T4">
        <f>TTEST(R14:R16,R17:R19,2,2)</f>
        <v>2.8538501977825436E-6</v>
      </c>
    </row>
    <row r="5" spans="1:20" ht="18" customHeight="1" x14ac:dyDescent="0.35">
      <c r="A5" s="1" t="s">
        <v>14</v>
      </c>
      <c r="B5" s="5">
        <v>0.61</v>
      </c>
      <c r="C5" s="5">
        <v>4.0000000000000001E-3</v>
      </c>
      <c r="D5" s="5">
        <v>0.32600000000000001</v>
      </c>
      <c r="E5" s="4">
        <v>10</v>
      </c>
      <c r="F5" s="5">
        <f t="shared" ref="F5" si="2">E5/60</f>
        <v>0.16666666666666666</v>
      </c>
      <c r="G5" s="15"/>
      <c r="H5" s="2">
        <f t="shared" ref="H5:H7" si="3">45+F3</f>
        <v>45.083333333333336</v>
      </c>
      <c r="I5" s="3">
        <f t="shared" si="1"/>
        <v>205.90277382564847</v>
      </c>
      <c r="J5" s="6"/>
      <c r="K5" s="6"/>
      <c r="N5" s="11">
        <f>I5/'Data for Chart'!$C$3</f>
        <v>0.97019545858553613</v>
      </c>
      <c r="O5" s="6"/>
      <c r="P5" s="6"/>
      <c r="Q5">
        <v>4</v>
      </c>
      <c r="R5" s="6">
        <v>0.61149955158206981</v>
      </c>
      <c r="S5" t="s">
        <v>91</v>
      </c>
      <c r="T5">
        <f>TTEST(R20:R22,R23:R25,2,2)</f>
        <v>7.5795212916969485E-5</v>
      </c>
    </row>
    <row r="6" spans="1:20" ht="18" customHeight="1" x14ac:dyDescent="0.35">
      <c r="A6" s="1" t="s">
        <v>15</v>
      </c>
      <c r="B6" s="5">
        <v>0.67300000000000004</v>
      </c>
      <c r="C6" s="5">
        <v>7.0000000000000001E-3</v>
      </c>
      <c r="D6" s="5">
        <v>0.33900000000000002</v>
      </c>
      <c r="E6" s="4">
        <v>15</v>
      </c>
      <c r="F6" s="5">
        <f t="shared" si="0"/>
        <v>0.25</v>
      </c>
      <c r="G6" s="15">
        <v>3.1365740740740743E-2</v>
      </c>
      <c r="H6" s="2">
        <f t="shared" si="3"/>
        <v>45.166666666666664</v>
      </c>
      <c r="I6" s="3">
        <f t="shared" si="1"/>
        <v>216.9701347956721</v>
      </c>
      <c r="J6" s="6">
        <f>AVERAGE(I6:I7)</f>
        <v>219.47395209089262</v>
      </c>
      <c r="K6" s="6">
        <f>STDEV(I6:I7)</f>
        <v>3.5409323766052112</v>
      </c>
      <c r="N6" s="11">
        <f>I6/'Data for Chart'!$C$3</f>
        <v>1.0223438738406696</v>
      </c>
      <c r="O6" s="6">
        <f>AVERAGE(N6:N7)</f>
        <v>1.0341416370461709</v>
      </c>
      <c r="P6" s="6">
        <f>STDEV(N6:N7)</f>
        <v>1.6684556730886219E-2</v>
      </c>
      <c r="Q6">
        <v>5</v>
      </c>
      <c r="R6" s="6">
        <v>0.63925995199358399</v>
      </c>
      <c r="S6" t="s">
        <v>92</v>
      </c>
      <c r="T6">
        <f>TTEST(R26:R28,R29:R31,2,2)</f>
        <v>4.1071682653680557E-4</v>
      </c>
    </row>
    <row r="7" spans="1:20" ht="18" customHeight="1" x14ac:dyDescent="0.35">
      <c r="A7" s="1" t="s">
        <v>16</v>
      </c>
      <c r="B7" s="5">
        <v>0.69</v>
      </c>
      <c r="C7" s="5">
        <v>8.0000000000000002E-3</v>
      </c>
      <c r="D7" s="5">
        <v>0.33900000000000002</v>
      </c>
      <c r="E7" s="4">
        <v>15</v>
      </c>
      <c r="F7" s="5">
        <f t="shared" ref="F7" si="4">E7/60</f>
        <v>0.25</v>
      </c>
      <c r="G7" s="15"/>
      <c r="H7" s="2">
        <f t="shared" si="3"/>
        <v>45.166666666666664</v>
      </c>
      <c r="I7" s="3">
        <f t="shared" si="1"/>
        <v>221.97776938611318</v>
      </c>
      <c r="J7" s="6"/>
      <c r="K7" s="6"/>
      <c r="N7" s="11">
        <f>I7/'Data for Chart'!$C$3</f>
        <v>1.0459394002516722</v>
      </c>
      <c r="O7" s="6"/>
      <c r="P7" s="6"/>
      <c r="Q7">
        <v>6</v>
      </c>
      <c r="R7" s="6">
        <v>0.64062714658572184</v>
      </c>
      <c r="S7" t="s">
        <v>96</v>
      </c>
      <c r="T7">
        <f>TTEST(R32:R34,R35:R37,2,2)</f>
        <v>5.5914583700617145E-3</v>
      </c>
    </row>
    <row r="8" spans="1:20" ht="18" customHeight="1" x14ac:dyDescent="0.35">
      <c r="A8" s="1" t="s">
        <v>17</v>
      </c>
      <c r="B8" s="5">
        <v>0.496</v>
      </c>
      <c r="C8" s="5">
        <v>7.0000000000000001E-3</v>
      </c>
      <c r="D8" s="5">
        <v>0.34799999999999998</v>
      </c>
      <c r="E8" s="4">
        <v>20</v>
      </c>
      <c r="F8" s="5">
        <f t="shared" si="0"/>
        <v>0.33333333333333331</v>
      </c>
      <c r="G8" s="15">
        <v>3.7615740740740741E-2</v>
      </c>
      <c r="H8" s="2">
        <f>54+F4</f>
        <v>54.166666666666664</v>
      </c>
      <c r="I8" s="3">
        <f t="shared" si="1"/>
        <v>129.11017401515963</v>
      </c>
      <c r="J8" s="6">
        <f>AVERAGE(I8:I9)</f>
        <v>129.77741005658163</v>
      </c>
      <c r="K8" s="6">
        <f>STDEV(I8:I9)</f>
        <v>0.94361425908315</v>
      </c>
      <c r="N8" s="11">
        <f>I8/'Data for Chart'!$C$3</f>
        <v>0.60835559501866587</v>
      </c>
      <c r="O8" s="6">
        <f>AVERAGE(N8:N9)</f>
        <v>0.61149955158206981</v>
      </c>
      <c r="P8" s="6">
        <f>STDEV(N8:N9)</f>
        <v>4.4462260114778353E-3</v>
      </c>
      <c r="Q8">
        <v>7</v>
      </c>
      <c r="R8" s="6">
        <v>1.0121620886711411</v>
      </c>
    </row>
    <row r="9" spans="1:20" ht="18" customHeight="1" x14ac:dyDescent="0.35">
      <c r="A9" s="1" t="s">
        <v>18</v>
      </c>
      <c r="B9" s="5">
        <v>0.501</v>
      </c>
      <c r="C9" s="5">
        <v>7.0000000000000001E-3</v>
      </c>
      <c r="D9" s="5">
        <v>0.34799999999999998</v>
      </c>
      <c r="E9" s="4">
        <v>20</v>
      </c>
      <c r="F9" s="5">
        <f t="shared" ref="F9" si="5">E9/60</f>
        <v>0.33333333333333331</v>
      </c>
      <c r="G9" s="15"/>
      <c r="H9" s="2">
        <f t="shared" ref="H9:H13" si="6">54+F5</f>
        <v>54.166666666666664</v>
      </c>
      <c r="I9" s="3">
        <f t="shared" si="1"/>
        <v>130.44464609800366</v>
      </c>
      <c r="J9" s="6"/>
      <c r="K9" s="6"/>
      <c r="N9" s="11">
        <f>I9/'Data for Chart'!$C$3</f>
        <v>0.61464350814547386</v>
      </c>
      <c r="O9" s="6"/>
      <c r="P9" s="6"/>
      <c r="Q9">
        <v>8</v>
      </c>
      <c r="R9" s="6">
        <v>0.98642681119297548</v>
      </c>
    </row>
    <row r="10" spans="1:20" ht="18" customHeight="1" x14ac:dyDescent="0.35">
      <c r="A10" s="1" t="s">
        <v>19</v>
      </c>
      <c r="B10" s="5">
        <v>0.44700000000000001</v>
      </c>
      <c r="C10" s="5">
        <v>5.0000000000000001E-3</v>
      </c>
      <c r="D10" s="5">
        <v>0.29899999999999999</v>
      </c>
      <c r="E10" s="4">
        <v>25</v>
      </c>
      <c r="F10" s="5">
        <f t="shared" si="0"/>
        <v>0.41666666666666669</v>
      </c>
      <c r="G10" s="15">
        <v>3.7673611111111109E-2</v>
      </c>
      <c r="H10" s="2">
        <f t="shared" si="6"/>
        <v>54.25</v>
      </c>
      <c r="I10" s="3">
        <f t="shared" si="1"/>
        <v>136.13489754289324</v>
      </c>
      <c r="J10" s="6">
        <f>AVERAGE(I10:I11)</f>
        <v>135.66894809323131</v>
      </c>
      <c r="K10" s="6">
        <f>STDEV(I10:I11)</f>
        <v>0.65895203109218758</v>
      </c>
      <c r="N10" s="11">
        <f>I10/'Data for Chart'!$C$3</f>
        <v>0.64145546413551968</v>
      </c>
      <c r="O10" s="6">
        <f>AVERAGE(N10:N11)</f>
        <v>0.63925995199358399</v>
      </c>
      <c r="P10" s="6">
        <f>STDEV(N10:N11)</f>
        <v>3.1049230474801863E-3</v>
      </c>
      <c r="Q10">
        <v>9</v>
      </c>
      <c r="R10" s="6">
        <v>1.0014111001358834</v>
      </c>
    </row>
    <row r="11" spans="1:20" ht="18" customHeight="1" x14ac:dyDescent="0.35">
      <c r="A11" s="1" t="s">
        <v>20</v>
      </c>
      <c r="B11" s="5">
        <v>0.44400000000000001</v>
      </c>
      <c r="C11" s="5">
        <v>5.0000000000000001E-3</v>
      </c>
      <c r="D11" s="5">
        <v>0.29899999999999999</v>
      </c>
      <c r="E11" s="4">
        <v>25</v>
      </c>
      <c r="F11" s="5">
        <f t="shared" ref="F11" si="7">E11/60</f>
        <v>0.41666666666666669</v>
      </c>
      <c r="G11" s="15"/>
      <c r="H11" s="2">
        <f t="shared" si="6"/>
        <v>54.25</v>
      </c>
      <c r="I11" s="3">
        <f t="shared" si="1"/>
        <v>135.20299864356937</v>
      </c>
      <c r="J11" s="6"/>
      <c r="K11" s="6"/>
      <c r="N11" s="11">
        <f>I11/'Data for Chart'!$C$3</f>
        <v>0.6370644398516484</v>
      </c>
      <c r="O11" s="6"/>
      <c r="P11" s="6"/>
      <c r="Q11">
        <v>10</v>
      </c>
      <c r="R11" s="6">
        <v>0.55174930631024033</v>
      </c>
    </row>
    <row r="12" spans="1:20" ht="18" customHeight="1" x14ac:dyDescent="0.35">
      <c r="A12" s="1" t="s">
        <v>21</v>
      </c>
      <c r="B12" s="5">
        <v>0.46400000000000002</v>
      </c>
      <c r="C12" s="5">
        <v>5.0000000000000001E-3</v>
      </c>
      <c r="D12" s="5">
        <v>0.311</v>
      </c>
      <c r="E12" s="4">
        <v>30</v>
      </c>
      <c r="F12" s="5">
        <f t="shared" si="0"/>
        <v>0.5</v>
      </c>
      <c r="G12" s="15">
        <v>3.7731481481481484E-2</v>
      </c>
      <c r="H12" s="2">
        <f t="shared" si="6"/>
        <v>54.333333333333336</v>
      </c>
      <c r="I12" s="3">
        <f t="shared" si="1"/>
        <v>135.95910525320298</v>
      </c>
      <c r="J12" s="6">
        <f>AVERAGE(I12:I13)</f>
        <v>135.95910525320298</v>
      </c>
      <c r="K12" s="6">
        <f>STDEV(I12:I13)</f>
        <v>0</v>
      </c>
      <c r="N12" s="11">
        <f>I12/'Data for Chart'!$C$3</f>
        <v>0.64062714658572184</v>
      </c>
      <c r="O12" s="6">
        <f>AVERAGE(N12:N13)</f>
        <v>0.64062714658572184</v>
      </c>
      <c r="P12" s="6">
        <f>STDEV(N12:N13)</f>
        <v>0</v>
      </c>
      <c r="Q12">
        <v>11</v>
      </c>
      <c r="R12" s="3">
        <v>0.5771898316768902</v>
      </c>
    </row>
    <row r="13" spans="1:20" ht="18" customHeight="1" x14ac:dyDescent="0.35">
      <c r="A13" s="1" t="s">
        <v>22</v>
      </c>
      <c r="B13" s="5">
        <v>0.46400000000000002</v>
      </c>
      <c r="C13" s="5">
        <v>5.0000000000000001E-3</v>
      </c>
      <c r="D13" s="5">
        <v>0.311</v>
      </c>
      <c r="E13" s="4">
        <v>30</v>
      </c>
      <c r="F13" s="5">
        <f t="shared" ref="F13" si="8">E13/60</f>
        <v>0.5</v>
      </c>
      <c r="G13" s="15"/>
      <c r="H13" s="2">
        <f t="shared" si="6"/>
        <v>54.333333333333336</v>
      </c>
      <c r="I13" s="3">
        <f t="shared" si="1"/>
        <v>135.95910525320298</v>
      </c>
      <c r="J13" s="6"/>
      <c r="K13" s="6"/>
      <c r="N13" s="11">
        <f>I13/'Data for Chart'!$C$3</f>
        <v>0.64062714658572184</v>
      </c>
      <c r="O13" s="6"/>
      <c r="P13" s="6"/>
      <c r="Q13">
        <v>12</v>
      </c>
      <c r="R13" s="6">
        <v>0.57229207889366851</v>
      </c>
    </row>
    <row r="14" spans="1:20" ht="18" customHeight="1" x14ac:dyDescent="0.35">
      <c r="A14" s="1" t="s">
        <v>23</v>
      </c>
      <c r="B14" s="5">
        <v>0.45300000000000001</v>
      </c>
      <c r="C14" s="5">
        <v>8.0000000000000002E-3</v>
      </c>
      <c r="D14" s="5">
        <v>0.34100000000000003</v>
      </c>
      <c r="E14" s="4">
        <v>35</v>
      </c>
      <c r="F14" s="5">
        <f t="shared" si="0"/>
        <v>0.58333333333333337</v>
      </c>
      <c r="G14" s="15">
        <v>5.8506944444444452E-2</v>
      </c>
      <c r="H14" s="2">
        <f>60+24+F6</f>
        <v>84.25</v>
      </c>
      <c r="I14" s="3">
        <f t="shared" si="1"/>
        <v>76.935659123038633</v>
      </c>
      <c r="J14" s="6">
        <f>AVERAGE(I14:I15)</f>
        <v>76.563248472386107</v>
      </c>
      <c r="K14" s="6">
        <f>STDEV(I14:I15)</f>
        <v>0.52666819292499101</v>
      </c>
      <c r="N14">
        <f>I14/'Data for Chart'!$C$5</f>
        <v>1.0170853377433613</v>
      </c>
      <c r="O14" s="6">
        <f>AVERAGE(N14:N15)</f>
        <v>1.0121620886711411</v>
      </c>
      <c r="P14" s="6">
        <f>STDEV(N14:N15)</f>
        <v>6.9625256088745539E-3</v>
      </c>
      <c r="Q14">
        <v>13</v>
      </c>
      <c r="R14" s="3">
        <v>1.0134788053890209</v>
      </c>
    </row>
    <row r="15" spans="1:20" ht="18" customHeight="1" x14ac:dyDescent="0.35">
      <c r="A15" s="1" t="s">
        <v>24</v>
      </c>
      <c r="B15" s="5">
        <v>0.44700000000000001</v>
      </c>
      <c r="C15" s="5">
        <v>7.0000000000000001E-3</v>
      </c>
      <c r="D15" s="5">
        <v>0.34100000000000003</v>
      </c>
      <c r="E15" s="4">
        <v>35</v>
      </c>
      <c r="F15" s="5">
        <f t="shared" ref="F15" si="9">E15/60</f>
        <v>0.58333333333333337</v>
      </c>
      <c r="G15" s="15"/>
      <c r="H15" s="2">
        <f t="shared" ref="H15:H19" si="10">60+24+F7</f>
        <v>84.25</v>
      </c>
      <c r="I15" s="3">
        <f t="shared" si="1"/>
        <v>76.190837821733581</v>
      </c>
      <c r="J15" s="6"/>
      <c r="K15" s="6"/>
      <c r="N15">
        <f>I15/'Data for Chart'!$C$5</f>
        <v>1.0072388395989209</v>
      </c>
      <c r="O15" s="6"/>
      <c r="P15" s="6"/>
      <c r="Q15">
        <v>14</v>
      </c>
      <c r="R15" s="6">
        <v>1.0019565357469715</v>
      </c>
    </row>
    <row r="16" spans="1:20" ht="18" customHeight="1" x14ac:dyDescent="0.35">
      <c r="A16" s="1" t="s">
        <v>25</v>
      </c>
      <c r="B16" s="5">
        <v>0.45900000000000002</v>
      </c>
      <c r="C16" s="5">
        <v>7.0000000000000001E-3</v>
      </c>
      <c r="D16" s="5">
        <v>0.35299999999999998</v>
      </c>
      <c r="E16" s="4">
        <v>40</v>
      </c>
      <c r="F16" s="5">
        <f t="shared" si="0"/>
        <v>0.66666666666666663</v>
      </c>
      <c r="G16" s="15">
        <v>5.8564814814814813E-2</v>
      </c>
      <c r="H16" s="2">
        <f t="shared" si="10"/>
        <v>84.333333333333329</v>
      </c>
      <c r="I16" s="3">
        <f t="shared" si="1"/>
        <v>75.632314932902972</v>
      </c>
      <c r="J16" s="6">
        <f>AVERAGE(I16:I17)</f>
        <v>74.616547972416299</v>
      </c>
      <c r="K16" s="6">
        <f>STDEV(I16:I17)</f>
        <v>1.436511411730748</v>
      </c>
      <c r="N16">
        <f>I16/'Data for Chart'!$C$5</f>
        <v>0.9998551965977579</v>
      </c>
      <c r="O16" s="6">
        <f>AVERAGE(N16:N17)</f>
        <v>0.98642681119297548</v>
      </c>
      <c r="P16" s="6">
        <f>STDEV(N16:N17)</f>
        <v>1.8990604760216297E-2</v>
      </c>
      <c r="Q16">
        <v>15</v>
      </c>
      <c r="R16" s="6">
        <v>0.98456465886400801</v>
      </c>
    </row>
    <row r="17" spans="1:18" ht="18" customHeight="1" x14ac:dyDescent="0.35">
      <c r="A17" s="1" t="s">
        <v>26</v>
      </c>
      <c r="B17" s="5">
        <v>0.44700000000000001</v>
      </c>
      <c r="C17" s="5">
        <v>7.0000000000000001E-3</v>
      </c>
      <c r="D17" s="5">
        <v>0.35299999999999998</v>
      </c>
      <c r="E17" s="4">
        <v>40</v>
      </c>
      <c r="F17" s="5">
        <f t="shared" ref="F17" si="11">E17/60</f>
        <v>0.66666666666666663</v>
      </c>
      <c r="G17" s="15"/>
      <c r="H17" s="2">
        <f t="shared" si="10"/>
        <v>84.333333333333329</v>
      </c>
      <c r="I17" s="3">
        <f t="shared" si="1"/>
        <v>73.600781011929627</v>
      </c>
      <c r="J17" s="6"/>
      <c r="K17" s="6"/>
      <c r="N17">
        <f>I17/'Data for Chart'!$C$5</f>
        <v>0.97299842578819296</v>
      </c>
      <c r="O17" s="6"/>
      <c r="P17" s="6"/>
      <c r="Q17">
        <v>16</v>
      </c>
      <c r="R17" s="6">
        <v>0.67422989486467944</v>
      </c>
    </row>
    <row r="18" spans="1:18" ht="18" customHeight="1" x14ac:dyDescent="0.35">
      <c r="A18" s="1" t="s">
        <v>27</v>
      </c>
      <c r="B18" s="5">
        <v>0.45800000000000002</v>
      </c>
      <c r="C18" s="5">
        <v>8.0000000000000002E-3</v>
      </c>
      <c r="D18" s="5">
        <v>0.34899999999999998</v>
      </c>
      <c r="E18" s="4">
        <v>45</v>
      </c>
      <c r="F18" s="5">
        <f t="shared" si="0"/>
        <v>0.75</v>
      </c>
      <c r="G18" s="15">
        <v>5.8622685185185187E-2</v>
      </c>
      <c r="H18" s="2">
        <f t="shared" si="10"/>
        <v>84.416666666666671</v>
      </c>
      <c r="I18" s="3">
        <f>(1000* (B18-1.75 * (C18)))/(D18*0.2*(H18-F18))</f>
        <v>76.02826516284432</v>
      </c>
      <c r="J18" s="6">
        <f>AVERAGE(I18:I19)</f>
        <v>75.750008561741566</v>
      </c>
      <c r="K18" s="6">
        <f>STDEV(I18:I19)</f>
        <v>0.39351425909934512</v>
      </c>
      <c r="N18">
        <f>I18/'Data for Chart'!$C$5</f>
        <v>1.0050896376611069</v>
      </c>
      <c r="O18" s="6">
        <f>AVERAGE(N18:N19)</f>
        <v>1.0014111001358834</v>
      </c>
      <c r="P18" s="6">
        <f>STDEV(N18:N19)</f>
        <v>5.2022376578694535E-3</v>
      </c>
      <c r="Q18">
        <v>17</v>
      </c>
      <c r="R18" s="6">
        <v>0.66732084241717593</v>
      </c>
    </row>
    <row r="19" spans="1:18" ht="18" customHeight="1" x14ac:dyDescent="0.35">
      <c r="A19" s="1" t="s">
        <v>28</v>
      </c>
      <c r="B19" s="5">
        <v>0.45300000000000001</v>
      </c>
      <c r="C19" s="5">
        <v>7.0000000000000001E-3</v>
      </c>
      <c r="D19" s="5">
        <v>0.34899999999999998</v>
      </c>
      <c r="E19" s="4">
        <v>45</v>
      </c>
      <c r="F19" s="5">
        <f t="shared" ref="F19" si="12">E19/60</f>
        <v>0.75</v>
      </c>
      <c r="G19" s="15"/>
      <c r="H19" s="2">
        <f t="shared" si="10"/>
        <v>84.416666666666671</v>
      </c>
      <c r="I19" s="3">
        <f t="shared" si="1"/>
        <v>75.471751960638827</v>
      </c>
      <c r="J19" s="6"/>
      <c r="K19" s="6"/>
      <c r="N19">
        <f>I19/'Data for Chart'!$C$5</f>
        <v>0.9977325626106599</v>
      </c>
      <c r="O19" s="6"/>
      <c r="P19" s="6"/>
      <c r="Q19">
        <v>18</v>
      </c>
      <c r="R19" s="6">
        <v>0.6719236156284486</v>
      </c>
    </row>
    <row r="20" spans="1:18" ht="18" customHeight="1" x14ac:dyDescent="0.35">
      <c r="A20" s="1" t="s">
        <v>29</v>
      </c>
      <c r="B20" s="5">
        <v>0.33600000000000002</v>
      </c>
      <c r="C20" s="5">
        <v>6.0000000000000001E-3</v>
      </c>
      <c r="D20" s="5">
        <v>0.32700000000000001</v>
      </c>
      <c r="E20" s="4">
        <v>50</v>
      </c>
      <c r="F20" s="5">
        <f t="shared" si="0"/>
        <v>0.83333333333333337</v>
      </c>
      <c r="G20" s="15">
        <v>8.4027777777777771E-2</v>
      </c>
      <c r="H20" s="2">
        <v>121</v>
      </c>
      <c r="I20" s="3">
        <f t="shared" si="1"/>
        <v>41.418010154092812</v>
      </c>
      <c r="J20" s="6">
        <f>AVERAGE(I20:I21)</f>
        <v>41.736120831159582</v>
      </c>
      <c r="K20" s="6">
        <f>STDEV(I20:I21)</f>
        <v>0.44987643384350851</v>
      </c>
      <c r="N20">
        <f>I20/'Data for Chart'!$C$5</f>
        <v>0.54754390001214392</v>
      </c>
      <c r="O20" s="6">
        <f>AVERAGE(N20:N21)</f>
        <v>0.55174930631024033</v>
      </c>
      <c r="P20" s="6">
        <f>STDEV(N20:N21)</f>
        <v>5.947342622057086E-3</v>
      </c>
      <c r="Q20">
        <v>19</v>
      </c>
      <c r="R20" s="6">
        <v>0.9729763975818897</v>
      </c>
    </row>
    <row r="21" spans="1:18" ht="18" customHeight="1" x14ac:dyDescent="0.35">
      <c r="A21" s="1" t="s">
        <v>30</v>
      </c>
      <c r="B21" s="5">
        <v>0.34100000000000003</v>
      </c>
      <c r="C21" s="5">
        <v>6.0000000000000001E-3</v>
      </c>
      <c r="D21" s="5">
        <v>0.32700000000000001</v>
      </c>
      <c r="E21" s="4">
        <v>50</v>
      </c>
      <c r="F21" s="5">
        <f t="shared" ref="F21" si="13">E21/60</f>
        <v>0.83333333333333337</v>
      </c>
      <c r="G21" s="15"/>
      <c r="H21" s="2">
        <v>121</v>
      </c>
      <c r="I21" s="3">
        <f t="shared" si="1"/>
        <v>42.054231508226344</v>
      </c>
      <c r="J21" s="6"/>
      <c r="K21" s="6"/>
      <c r="N21">
        <f>I21/'Data for Chart'!$C$5</f>
        <v>0.55595471260833662</v>
      </c>
      <c r="O21" s="6"/>
      <c r="P21" s="6"/>
      <c r="Q21">
        <v>20</v>
      </c>
      <c r="R21" s="6">
        <v>1.0479976106543647</v>
      </c>
    </row>
    <row r="22" spans="1:18" ht="18" customHeight="1" x14ac:dyDescent="0.35">
      <c r="A22" s="1" t="s">
        <v>31</v>
      </c>
      <c r="B22" s="2">
        <v>0.31</v>
      </c>
      <c r="C22" s="2">
        <v>5.0000000000000001E-3</v>
      </c>
      <c r="D22" s="2">
        <v>0.28899999999999998</v>
      </c>
      <c r="E22" s="1">
        <v>55</v>
      </c>
      <c r="F22" s="2">
        <f>E22/60</f>
        <v>0.91666666666666663</v>
      </c>
      <c r="G22" s="15">
        <v>8.4085648148148159E-2</v>
      </c>
      <c r="H22" s="2">
        <f>121+F2</f>
        <v>121.08333333333333</v>
      </c>
      <c r="I22" s="3">
        <f t="shared" si="1"/>
        <v>43.372574615225879</v>
      </c>
      <c r="J22" s="3">
        <f>AVERAGE(I22:I23)</f>
        <v>43.660525318065552</v>
      </c>
      <c r="K22" s="3">
        <f>STDEV(I22:I23)</f>
        <v>0.40722378925073055</v>
      </c>
      <c r="N22">
        <f>I22/'Data for Chart'!$C$5</f>
        <v>0.57338313864027435</v>
      </c>
      <c r="O22" s="3">
        <f>AVERAGE(N22:N23)</f>
        <v>0.5771898316768902</v>
      </c>
      <c r="P22" s="3">
        <f>STDEV(N22:N23)</f>
        <v>5.383476920173433E-3</v>
      </c>
      <c r="Q22">
        <v>21</v>
      </c>
      <c r="R22" s="6">
        <v>0.97902599176374627</v>
      </c>
    </row>
    <row r="23" spans="1:18" ht="18" customHeight="1" x14ac:dyDescent="0.35">
      <c r="A23" s="9" t="s">
        <v>32</v>
      </c>
      <c r="B23" s="5">
        <v>0.314</v>
      </c>
      <c r="C23" s="5">
        <v>5.0000000000000001E-3</v>
      </c>
      <c r="D23" s="2">
        <v>0.28899999999999998</v>
      </c>
      <c r="E23" s="1">
        <v>55</v>
      </c>
      <c r="F23" s="2">
        <f>E23/60</f>
        <v>0.91666666666666663</v>
      </c>
      <c r="G23" s="15"/>
      <c r="H23" s="2">
        <f t="shared" ref="H23:H25" si="14">121+F3</f>
        <v>121.08333333333333</v>
      </c>
      <c r="I23" s="3">
        <f t="shared" si="1"/>
        <v>43.948476020905225</v>
      </c>
      <c r="J23" s="6"/>
      <c r="K23" s="6"/>
      <c r="N23">
        <f>I23/'Data for Chart'!$C$5</f>
        <v>0.58099652471350616</v>
      </c>
      <c r="O23" s="6"/>
      <c r="P23" s="6"/>
      <c r="Q23">
        <v>22</v>
      </c>
      <c r="R23" s="6">
        <v>0.5683406943102236</v>
      </c>
    </row>
    <row r="24" spans="1:18" ht="18" customHeight="1" x14ac:dyDescent="0.35">
      <c r="A24" s="1" t="s">
        <v>33</v>
      </c>
      <c r="B24" s="5">
        <v>0.32</v>
      </c>
      <c r="C24" s="5">
        <v>6.0000000000000001E-3</v>
      </c>
      <c r="D24" s="5">
        <v>0.29699999999999999</v>
      </c>
      <c r="E24" s="4">
        <v>60</v>
      </c>
      <c r="F24" s="5">
        <f t="shared" ref="F24" si="15">E24/60</f>
        <v>1</v>
      </c>
      <c r="G24" s="15">
        <v>8.414351851851852E-2</v>
      </c>
      <c r="H24" s="2">
        <f t="shared" si="14"/>
        <v>121.16666666666667</v>
      </c>
      <c r="I24" s="3">
        <f>(1000* (B24-1.75 * (C24)))/(D24*0.2*(H24-F24))</f>
        <v>43.360091903781225</v>
      </c>
      <c r="J24" s="6">
        <f>AVERAGE(I24:I25)</f>
        <v>43.290043290043286</v>
      </c>
      <c r="K24" s="6">
        <f>STDEV(I24:I25)</f>
        <v>9.9063699573622016E-2</v>
      </c>
      <c r="N24">
        <f>I24/'Data for Chart'!$C$5</f>
        <v>0.57321811785627963</v>
      </c>
      <c r="O24" s="6">
        <f>AVERAGE(N24:N25)</f>
        <v>0.57229207889366851</v>
      </c>
      <c r="P24" s="6">
        <f>STDEV(N24:N25)</f>
        <v>1.3096168602106358E-3</v>
      </c>
      <c r="Q24">
        <v>23</v>
      </c>
      <c r="R24" s="6">
        <v>0.58840506340973575</v>
      </c>
    </row>
    <row r="25" spans="1:18" ht="18" customHeight="1" x14ac:dyDescent="0.35">
      <c r="A25" s="1" t="s">
        <v>34</v>
      </c>
      <c r="B25" s="5">
        <v>0.31900000000000001</v>
      </c>
      <c r="C25" s="5">
        <v>6.0000000000000001E-3</v>
      </c>
      <c r="D25" s="5">
        <v>0.29699999999999999</v>
      </c>
      <c r="E25" s="4">
        <v>60</v>
      </c>
      <c r="F25" s="5">
        <f t="shared" ref="F25:F41" si="16">E25/60</f>
        <v>1</v>
      </c>
      <c r="G25" s="15"/>
      <c r="H25" s="2">
        <f t="shared" si="14"/>
        <v>121.16666666666667</v>
      </c>
      <c r="I25" s="3">
        <f t="shared" si="1"/>
        <v>43.219994676305355</v>
      </c>
      <c r="J25" s="6"/>
      <c r="K25" s="6"/>
      <c r="N25">
        <f>I25/'Data for Chart'!$C$5</f>
        <v>0.57136603993105728</v>
      </c>
      <c r="O25" s="6"/>
      <c r="P25" s="6"/>
      <c r="Q25">
        <v>24</v>
      </c>
      <c r="R25" s="6">
        <v>0.59003863217587049</v>
      </c>
    </row>
    <row r="26" spans="1:18" x14ac:dyDescent="0.35">
      <c r="A26" s="1" t="s">
        <v>35</v>
      </c>
      <c r="B26" s="2">
        <v>0.502</v>
      </c>
      <c r="C26" s="2">
        <v>7.0000000000000001E-3</v>
      </c>
      <c r="D26" s="2">
        <v>0.35299999999999998</v>
      </c>
      <c r="E26" s="4">
        <v>65</v>
      </c>
      <c r="F26" s="5">
        <f t="shared" si="16"/>
        <v>1.0833333333333333</v>
      </c>
      <c r="G26" s="15">
        <v>3.2812500000000001E-2</v>
      </c>
      <c r="H26" s="2">
        <f>47+F6</f>
        <v>47.25</v>
      </c>
      <c r="I26" s="3">
        <f>(1000* (B26-1.75 * (C26)))/(D26*0.2*(H26-F26))</f>
        <v>150.25925282007753</v>
      </c>
      <c r="J26" s="3">
        <f>AVERAGE(I26:I27)</f>
        <v>151.21802804225771</v>
      </c>
      <c r="K26" s="3">
        <f>STDEV(I26:I27)</f>
        <v>1.355912922474487</v>
      </c>
      <c r="N26">
        <f>I26/'Data for Chart'!$C$7</f>
        <v>1.0070529950581242</v>
      </c>
      <c r="O26" s="3">
        <f>AVERAGE(N26:N27)</f>
        <v>1.0134788053890209</v>
      </c>
      <c r="P26" s="3">
        <f>STDEV(N26:N27)</f>
        <v>9.0874681191911444E-3</v>
      </c>
      <c r="Q26">
        <v>25</v>
      </c>
      <c r="R26" s="6">
        <v>1.0139341040553977</v>
      </c>
    </row>
    <row r="27" spans="1:18" x14ac:dyDescent="0.35">
      <c r="A27" s="1" t="s">
        <v>36</v>
      </c>
      <c r="B27" s="5">
        <v>0.51</v>
      </c>
      <c r="C27" s="5">
        <v>8.0000000000000002E-3</v>
      </c>
      <c r="D27" s="2">
        <v>0.35299999999999998</v>
      </c>
      <c r="E27" s="4">
        <v>65</v>
      </c>
      <c r="F27" s="5">
        <f t="shared" si="16"/>
        <v>1.0833333333333333</v>
      </c>
      <c r="G27" s="15"/>
      <c r="H27" s="2">
        <f t="shared" ref="H27:H31" si="17">47+F7</f>
        <v>47.25</v>
      </c>
      <c r="I27" s="3">
        <f>(1000* (B27-1.75 * (C27)))/(D27*0.2*(H27-F27))</f>
        <v>152.17680326443789</v>
      </c>
      <c r="J27" s="6"/>
      <c r="K27" s="6"/>
      <c r="N27">
        <f>I27/'Data for Chart'!$C$7</f>
        <v>1.0199046157199174</v>
      </c>
      <c r="O27" s="6"/>
      <c r="P27" s="6"/>
      <c r="Q27">
        <v>26</v>
      </c>
      <c r="R27" s="6">
        <v>0.96235800583872688</v>
      </c>
    </row>
    <row r="28" spans="1:18" x14ac:dyDescent="0.35">
      <c r="A28" s="1" t="s">
        <v>37</v>
      </c>
      <c r="B28" s="5">
        <v>0.48899999999999999</v>
      </c>
      <c r="C28" s="5">
        <v>7.0000000000000001E-3</v>
      </c>
      <c r="D28" s="5">
        <v>0.34899999999999998</v>
      </c>
      <c r="E28" s="4">
        <v>70</v>
      </c>
      <c r="F28" s="5">
        <f t="shared" si="16"/>
        <v>1.1666666666666667</v>
      </c>
      <c r="G28" s="15">
        <v>3.2870370370370376E-2</v>
      </c>
      <c r="H28" s="2">
        <f t="shared" si="17"/>
        <v>47.333333333333336</v>
      </c>
      <c r="I28" s="3">
        <f t="shared" ref="I28:I41" si="18">(1000* (B28-1.75 * (C28)))/(D28*0.2*(H28-F28))</f>
        <v>147.94720345908368</v>
      </c>
      <c r="J28" s="6">
        <f>AVERAGE(I28:I29)</f>
        <v>149.49882593899019</v>
      </c>
      <c r="K28" s="6">
        <f>STDEV(I28:I29)</f>
        <v>2.1943255547667455</v>
      </c>
      <c r="N28">
        <f>I28/'Data for Chart'!$C$7</f>
        <v>0.99155740200803022</v>
      </c>
      <c r="O28" s="6">
        <f>AVERAGE(N28:N29)</f>
        <v>1.0019565357469715</v>
      </c>
      <c r="P28" s="6">
        <f>STDEV(N28:N29)</f>
        <v>1.4706595970542266E-2</v>
      </c>
      <c r="Q28">
        <f>Q27+1</f>
        <v>27</v>
      </c>
      <c r="R28" s="6">
        <v>1.0237078901058752</v>
      </c>
    </row>
    <row r="29" spans="1:18" x14ac:dyDescent="0.35">
      <c r="A29" s="1" t="s">
        <v>38</v>
      </c>
      <c r="B29" s="5">
        <v>0.499</v>
      </c>
      <c r="C29" s="5">
        <v>7.0000000000000001E-3</v>
      </c>
      <c r="D29" s="5">
        <v>0.34899999999999998</v>
      </c>
      <c r="E29" s="4">
        <v>70</v>
      </c>
      <c r="F29" s="5">
        <f t="shared" si="16"/>
        <v>1.1666666666666667</v>
      </c>
      <c r="G29" s="15"/>
      <c r="H29" s="2">
        <f t="shared" si="17"/>
        <v>47.333333333333336</v>
      </c>
      <c r="I29" s="3">
        <f t="shared" si="18"/>
        <v>151.05044841889668</v>
      </c>
      <c r="J29" s="6"/>
      <c r="K29" s="6"/>
      <c r="N29">
        <f>I29/'Data for Chart'!$C$7</f>
        <v>1.0123556694859126</v>
      </c>
      <c r="O29" s="6"/>
      <c r="P29" s="6"/>
      <c r="Q29">
        <f t="shared" ref="Q29:Q31" si="19">Q28+1</f>
        <v>28</v>
      </c>
      <c r="R29" s="6">
        <v>0.68779469110097713</v>
      </c>
    </row>
    <row r="30" spans="1:18" x14ac:dyDescent="0.35">
      <c r="A30" s="1" t="s">
        <v>39</v>
      </c>
      <c r="B30" s="5">
        <v>0.48199999999999998</v>
      </c>
      <c r="C30" s="5">
        <v>7.7999999999999996E-3</v>
      </c>
      <c r="D30" s="5">
        <v>0.34699999999999998</v>
      </c>
      <c r="E30" s="4">
        <v>75</v>
      </c>
      <c r="F30" s="5">
        <f t="shared" si="16"/>
        <v>1.25</v>
      </c>
      <c r="G30" s="15">
        <v>3.2928240740740737E-2</v>
      </c>
      <c r="H30" s="2">
        <f t="shared" si="17"/>
        <v>47.416666666666664</v>
      </c>
      <c r="I30" s="3">
        <f t="shared" si="18"/>
        <v>146.17817497060935</v>
      </c>
      <c r="J30" s="6">
        <f>AVERAGE(I30:I31)</f>
        <v>146.9038379508734</v>
      </c>
      <c r="K30" s="6">
        <f>STDEV(I30:I31)</f>
        <v>1.0262424284014957</v>
      </c>
      <c r="N30">
        <f>I30/'Data for Chart'!$C$7</f>
        <v>0.97970119079823259</v>
      </c>
      <c r="O30" s="6">
        <f>AVERAGE(N30:N31)</f>
        <v>0.98456465886400801</v>
      </c>
      <c r="P30" s="6">
        <f>STDEV(N30:N31)</f>
        <v>6.8779824987879679E-3</v>
      </c>
      <c r="Q30">
        <f t="shared" si="19"/>
        <v>29</v>
      </c>
      <c r="R30" s="6">
        <v>0.69775621992392767</v>
      </c>
    </row>
    <row r="31" spans="1:18" x14ac:dyDescent="0.35">
      <c r="A31" s="1" t="s">
        <v>40</v>
      </c>
      <c r="B31" s="5">
        <v>0.48699999999999999</v>
      </c>
      <c r="C31" s="5">
        <v>8.0000000000000002E-3</v>
      </c>
      <c r="D31" s="5">
        <v>0.34699999999999998</v>
      </c>
      <c r="E31" s="4">
        <v>75</v>
      </c>
      <c r="F31" s="5">
        <f t="shared" si="16"/>
        <v>1.25</v>
      </c>
      <c r="G31" s="15"/>
      <c r="H31" s="2">
        <f t="shared" si="17"/>
        <v>47.416666666666664</v>
      </c>
      <c r="I31" s="3">
        <f t="shared" si="18"/>
        <v>147.62950093113744</v>
      </c>
      <c r="J31" s="6"/>
      <c r="K31" s="6"/>
      <c r="N31">
        <f>I31/'Data for Chart'!$C$7</f>
        <v>0.98942812692978332</v>
      </c>
      <c r="O31" s="6"/>
      <c r="P31" s="6"/>
      <c r="Q31">
        <f t="shared" si="19"/>
        <v>30</v>
      </c>
      <c r="R31" s="6">
        <v>0.74802538338474778</v>
      </c>
    </row>
    <row r="32" spans="1:18" x14ac:dyDescent="0.35">
      <c r="A32" s="1" t="s">
        <v>41</v>
      </c>
      <c r="B32" s="5">
        <v>0.53700000000000003</v>
      </c>
      <c r="C32" s="5">
        <v>7.0000000000000001E-3</v>
      </c>
      <c r="D32" s="5">
        <v>0.317</v>
      </c>
      <c r="E32" s="4">
        <v>80</v>
      </c>
      <c r="F32" s="5">
        <f t="shared" si="16"/>
        <v>1.3333333333333333</v>
      </c>
      <c r="G32" s="15">
        <v>5.8333333333333327E-2</v>
      </c>
      <c r="H32" s="2">
        <f>84</f>
        <v>84</v>
      </c>
      <c r="I32" s="3">
        <f t="shared" si="18"/>
        <v>100.1227485499135</v>
      </c>
      <c r="J32" s="6">
        <f>AVERAGE(I32:I33)</f>
        <v>100.59975068688307</v>
      </c>
      <c r="K32" s="6">
        <f>STDEV(I32:I33)</f>
        <v>0.67458289138332039</v>
      </c>
      <c r="N32">
        <f>I32/'Data for Chart'!$C$7</f>
        <v>0.67103297739258516</v>
      </c>
      <c r="O32" s="6">
        <f>AVERAGE(N32:N33)</f>
        <v>0.67422989486467944</v>
      </c>
      <c r="P32" s="6">
        <f>STDEV(N32:N33)</f>
        <v>4.5211240468232324E-3</v>
      </c>
      <c r="R32" s="6">
        <v>0.9892699950952446</v>
      </c>
    </row>
    <row r="33" spans="1:18" x14ac:dyDescent="0.35">
      <c r="A33" s="1" t="s">
        <v>42</v>
      </c>
      <c r="B33" s="5">
        <v>0.54200000000000004</v>
      </c>
      <c r="C33" s="5">
        <v>7.0000000000000001E-3</v>
      </c>
      <c r="D33" s="5">
        <v>0.317</v>
      </c>
      <c r="E33" s="4">
        <v>80</v>
      </c>
      <c r="F33" s="5">
        <f t="shared" si="16"/>
        <v>1.3333333333333333</v>
      </c>
      <c r="G33" s="15"/>
      <c r="H33" s="2">
        <v>84</v>
      </c>
      <c r="I33" s="3">
        <f t="shared" si="18"/>
        <v>101.07675282385264</v>
      </c>
      <c r="J33" s="6"/>
      <c r="K33" s="6"/>
      <c r="N33">
        <f>I33/'Data for Chart'!$C$7</f>
        <v>0.67742681233677371</v>
      </c>
      <c r="O33" s="6"/>
      <c r="P33" s="6"/>
      <c r="R33" s="6">
        <v>0.98466113699666713</v>
      </c>
    </row>
    <row r="34" spans="1:18" x14ac:dyDescent="0.35">
      <c r="A34" s="1" t="s">
        <v>43</v>
      </c>
      <c r="B34" s="5">
        <v>0.55600000000000005</v>
      </c>
      <c r="C34" s="5">
        <v>6.0000000000000001E-3</v>
      </c>
      <c r="D34" s="5">
        <v>0.33600000000000002</v>
      </c>
      <c r="E34" s="4">
        <v>85</v>
      </c>
      <c r="F34" s="5">
        <f t="shared" si="16"/>
        <v>1.4166666666666667</v>
      </c>
      <c r="G34" s="15">
        <v>5.8391203703703702E-2</v>
      </c>
      <c r="H34" s="2">
        <f>84+F2</f>
        <v>84.083333333333329</v>
      </c>
      <c r="I34" s="3">
        <f t="shared" si="18"/>
        <v>98.196284562212</v>
      </c>
      <c r="J34" s="6">
        <f>AVERAGE(I34:I35)</f>
        <v>99.568872407834107</v>
      </c>
      <c r="K34" s="6">
        <f>STDEV(I34:I35)</f>
        <v>1.9411323468272514</v>
      </c>
      <c r="N34">
        <f>I34/'Data for Chart'!$C$7</f>
        <v>0.65812161724487139</v>
      </c>
      <c r="O34" s="6">
        <f>AVERAGE(N34:N35)</f>
        <v>0.66732084241717593</v>
      </c>
      <c r="P34" s="6">
        <f>STDEV(N34:N35)</f>
        <v>1.300966900199697E-2</v>
      </c>
      <c r="R34" s="6">
        <v>1.026068867908088</v>
      </c>
    </row>
    <row r="35" spans="1:18" x14ac:dyDescent="0.35">
      <c r="A35" s="1" t="s">
        <v>44</v>
      </c>
      <c r="B35" s="5">
        <v>0.57299999999999995</v>
      </c>
      <c r="C35" s="5">
        <v>7.0000000000000001E-3</v>
      </c>
      <c r="D35" s="5">
        <v>0.33600000000000002</v>
      </c>
      <c r="E35" s="4">
        <v>85</v>
      </c>
      <c r="F35" s="5">
        <f t="shared" si="16"/>
        <v>1.4166666666666667</v>
      </c>
      <c r="G35" s="15"/>
      <c r="H35" s="2">
        <f t="shared" ref="H35:H37" si="20">84+F3</f>
        <v>84.083333333333329</v>
      </c>
      <c r="I35" s="3">
        <f t="shared" si="18"/>
        <v>100.94146025345621</v>
      </c>
      <c r="J35" s="6"/>
      <c r="K35" s="6"/>
      <c r="N35">
        <f>I35/'Data for Chart'!$C$7</f>
        <v>0.67652006758948036</v>
      </c>
      <c r="O35" s="6"/>
      <c r="P35" s="6"/>
      <c r="R35" s="6">
        <v>1.0922186968085961</v>
      </c>
    </row>
    <row r="36" spans="1:18" x14ac:dyDescent="0.35">
      <c r="A36" s="1" t="s">
        <v>45</v>
      </c>
      <c r="B36" s="5">
        <v>0.56200000000000006</v>
      </c>
      <c r="C36" s="5">
        <v>6.0000000000000001E-3</v>
      </c>
      <c r="D36" s="5">
        <v>0.33400000000000002</v>
      </c>
      <c r="E36" s="4">
        <v>90</v>
      </c>
      <c r="F36" s="5">
        <f t="shared" si="16"/>
        <v>1.5</v>
      </c>
      <c r="G36" s="15">
        <v>5.844907407407407E-2</v>
      </c>
      <c r="H36" s="2">
        <f t="shared" si="20"/>
        <v>84.166666666666671</v>
      </c>
      <c r="I36" s="3">
        <f t="shared" si="18"/>
        <v>99.870822870388253</v>
      </c>
      <c r="J36" s="6">
        <f>AVERAGE(I36:I37)</f>
        <v>100.25563791771296</v>
      </c>
      <c r="K36" s="6">
        <f>STDEV(I36:I37)</f>
        <v>0.54421065893183551</v>
      </c>
      <c r="N36">
        <f>I36/'Data for Chart'!$C$7</f>
        <v>0.66934454553007794</v>
      </c>
      <c r="O36" s="6">
        <f>AVERAGE(N36:N37)</f>
        <v>0.6719236156284486</v>
      </c>
      <c r="P36" s="6">
        <f>STDEV(N36:N37)</f>
        <v>3.647355911426702E-3</v>
      </c>
      <c r="R36" s="6">
        <v>1.0692620938746626</v>
      </c>
    </row>
    <row r="37" spans="1:18" x14ac:dyDescent="0.35">
      <c r="A37" s="1" t="s">
        <v>46</v>
      </c>
      <c r="B37" s="5">
        <v>0.56799999999999995</v>
      </c>
      <c r="C37" s="5">
        <v>7.0000000000000001E-3</v>
      </c>
      <c r="D37" s="5">
        <v>0.33400000000000002</v>
      </c>
      <c r="E37" s="4">
        <v>90</v>
      </c>
      <c r="F37" s="5">
        <f t="shared" si="16"/>
        <v>1.5</v>
      </c>
      <c r="G37" s="15"/>
      <c r="H37" s="2">
        <f t="shared" si="20"/>
        <v>84.166666666666671</v>
      </c>
      <c r="I37" s="3">
        <f t="shared" si="18"/>
        <v>100.64045296503765</v>
      </c>
      <c r="J37" s="6"/>
      <c r="K37" s="6"/>
      <c r="N37">
        <f>I37/'Data for Chart'!$C$7</f>
        <v>0.67450268572681926</v>
      </c>
      <c r="O37" s="6"/>
      <c r="P37" s="6"/>
      <c r="R37" s="6">
        <v>1.0780193988063962</v>
      </c>
    </row>
    <row r="38" spans="1:18" x14ac:dyDescent="0.35">
      <c r="A38" s="1" t="s">
        <v>47</v>
      </c>
      <c r="B38" s="5">
        <v>5.0999999999999997E-2</v>
      </c>
      <c r="C38" s="5">
        <v>6.0000000000000001E-3</v>
      </c>
      <c r="D38" s="5">
        <v>0.38840000000000002</v>
      </c>
      <c r="E38" s="4">
        <v>110</v>
      </c>
      <c r="F38" s="5">
        <f t="shared" si="16"/>
        <v>1.8333333333333333</v>
      </c>
      <c r="G38" s="15">
        <v>8.4201388888888895E-2</v>
      </c>
      <c r="H38" s="2">
        <f>121+F6</f>
        <v>121.25</v>
      </c>
      <c r="I38" s="3">
        <f t="shared" si="18"/>
        <v>4.3659711536872132</v>
      </c>
      <c r="J38" s="6">
        <f>AVERAGE(I38:I39)</f>
        <v>4.4198720321277962</v>
      </c>
      <c r="K38" s="6">
        <f>STDEV(I38:I39)</f>
        <v>7.6227353314496038E-2</v>
      </c>
      <c r="N38">
        <f>I38/'Data for Chart'!$C$9</f>
        <v>0.96111083175772027</v>
      </c>
      <c r="O38" s="6">
        <f>AVERAGE(N38:N39)</f>
        <v>0.9729763975818897</v>
      </c>
      <c r="P38" s="6">
        <f>STDEV(N38:N39)</f>
        <v>1.6780444113771088E-2</v>
      </c>
    </row>
    <row r="39" spans="1:18" x14ac:dyDescent="0.35">
      <c r="A39" s="9" t="s">
        <v>48</v>
      </c>
      <c r="B39" s="5">
        <v>5.1999999999999998E-2</v>
      </c>
      <c r="C39" s="5">
        <v>6.0000000000000001E-3</v>
      </c>
      <c r="D39" s="5">
        <v>0.38840000000000002</v>
      </c>
      <c r="E39" s="4">
        <v>110</v>
      </c>
      <c r="F39" s="5">
        <f t="shared" si="16"/>
        <v>1.8333333333333333</v>
      </c>
      <c r="G39" s="15"/>
      <c r="H39" s="2">
        <f t="shared" ref="H39:H49" si="21">121+F7</f>
        <v>121.25</v>
      </c>
      <c r="I39" s="3">
        <f t="shared" si="18"/>
        <v>4.4737729105683792</v>
      </c>
      <c r="J39" s="6"/>
      <c r="K39" s="6"/>
      <c r="N39">
        <f>I39/'Data for Chart'!$C$9</f>
        <v>0.98484196340605912</v>
      </c>
      <c r="O39" s="6"/>
      <c r="P39" s="6"/>
    </row>
    <row r="40" spans="1:18" x14ac:dyDescent="0.35">
      <c r="A40" s="1" t="s">
        <v>49</v>
      </c>
      <c r="B40" s="5">
        <v>4.9000000000000002E-2</v>
      </c>
      <c r="C40" s="2">
        <v>5.0000000000000001E-3</v>
      </c>
      <c r="D40" s="5">
        <v>0.35399999999999998</v>
      </c>
      <c r="E40" s="4">
        <v>115</v>
      </c>
      <c r="F40" s="5">
        <f t="shared" si="16"/>
        <v>1.9166666666666667</v>
      </c>
      <c r="G40" s="15">
        <v>8.4259259259259256E-2</v>
      </c>
      <c r="H40" s="2">
        <f t="shared" si="21"/>
        <v>121.33333333333333</v>
      </c>
      <c r="I40" s="3">
        <f t="shared" si="18"/>
        <v>4.7606656652512811</v>
      </c>
      <c r="J40" s="6">
        <f>AVERAGE(I40:I41)</f>
        <v>4.7606656652512811</v>
      </c>
      <c r="K40" s="6">
        <f>STDEV(I40:I41)</f>
        <v>0</v>
      </c>
      <c r="N40">
        <f>I40/'Data for Chart'!$C$9</f>
        <v>1.0479976106543647</v>
      </c>
      <c r="O40" s="6">
        <f>AVERAGE(N40:N41)</f>
        <v>1.0479976106543647</v>
      </c>
      <c r="P40" s="6">
        <f>STDEV(N40:N41)</f>
        <v>0</v>
      </c>
    </row>
    <row r="41" spans="1:18" x14ac:dyDescent="0.35">
      <c r="A41" s="1" t="s">
        <v>50</v>
      </c>
      <c r="B41" s="5">
        <v>4.9000000000000002E-2</v>
      </c>
      <c r="C41" s="5">
        <v>5.0000000000000001E-3</v>
      </c>
      <c r="D41" s="5">
        <v>0.35399999999999998</v>
      </c>
      <c r="E41" s="4">
        <v>115</v>
      </c>
      <c r="F41" s="5">
        <f t="shared" si="16"/>
        <v>1.9166666666666667</v>
      </c>
      <c r="G41" s="15"/>
      <c r="H41" s="2">
        <f t="shared" si="21"/>
        <v>121.33333333333333</v>
      </c>
      <c r="I41" s="3">
        <f t="shared" si="18"/>
        <v>4.7606656652512811</v>
      </c>
      <c r="J41" s="6"/>
      <c r="K41" s="6"/>
      <c r="N41">
        <f>I41/'Data for Chart'!$C$9</f>
        <v>1.0479976106543647</v>
      </c>
      <c r="O41" s="6"/>
      <c r="P41" s="6"/>
    </row>
    <row r="42" spans="1:18" x14ac:dyDescent="0.35">
      <c r="A42" s="4" t="s">
        <v>52</v>
      </c>
      <c r="B42" s="5">
        <v>5.0999999999999997E-2</v>
      </c>
      <c r="C42" s="5">
        <v>6.0000000000000001E-3</v>
      </c>
      <c r="D42" s="5">
        <v>0.38600000000000001</v>
      </c>
      <c r="E42" s="4">
        <v>120</v>
      </c>
      <c r="F42" s="5">
        <f t="shared" ref="F42:F49" si="22">E42/60</f>
        <v>2</v>
      </c>
      <c r="G42" s="15">
        <v>8.4317129629629631E-2</v>
      </c>
      <c r="H42" s="2">
        <f t="shared" si="21"/>
        <v>121.41666666666667</v>
      </c>
      <c r="I42" s="3">
        <f t="shared" ref="I42:I49" si="23">(1000* (B42-1.75 * (C42)))/(D42*0.2*(H42-F42))</f>
        <v>4.3931170883215396</v>
      </c>
      <c r="J42" s="6">
        <f>AVERAGE(I42:I43)</f>
        <v>4.4473531017576082</v>
      </c>
      <c r="K42" s="6">
        <f>STDEV(I42:I43)</f>
        <v>7.6701305770337069E-2</v>
      </c>
      <c r="N42">
        <f>I42/'Data for Chart'!$C$9</f>
        <v>0.9670866504007738</v>
      </c>
      <c r="O42" s="6">
        <f>AVERAGE(N42:N43)</f>
        <v>0.97902599176374627</v>
      </c>
      <c r="P42" s="6">
        <f>STDEV(N42:N43)</f>
        <v>1.6884778481317753E-2</v>
      </c>
    </row>
    <row r="43" spans="1:18" x14ac:dyDescent="0.35">
      <c r="A43" s="4" t="s">
        <v>53</v>
      </c>
      <c r="B43" s="5">
        <v>5.1999999999999998E-2</v>
      </c>
      <c r="C43" s="5">
        <v>6.0000000000000001E-3</v>
      </c>
      <c r="D43" s="5">
        <v>0.38600000000000001</v>
      </c>
      <c r="E43" s="4">
        <v>120</v>
      </c>
      <c r="F43" s="5">
        <f t="shared" si="22"/>
        <v>2</v>
      </c>
      <c r="G43" s="15"/>
      <c r="H43" s="2">
        <f t="shared" si="21"/>
        <v>121.41666666666667</v>
      </c>
      <c r="I43" s="3">
        <f t="shared" si="23"/>
        <v>4.501589115193676</v>
      </c>
      <c r="J43" s="6"/>
      <c r="K43" s="6"/>
      <c r="N43">
        <f>I43/'Data for Chart'!$C$9</f>
        <v>0.99096533312671875</v>
      </c>
      <c r="O43" s="6"/>
      <c r="P43" s="6"/>
    </row>
    <row r="44" spans="1:18" x14ac:dyDescent="0.35">
      <c r="A44" s="4" t="s">
        <v>54</v>
      </c>
      <c r="B44" s="5">
        <v>2.8000000000000001E-2</v>
      </c>
      <c r="C44" s="5">
        <v>6.0000000000000001E-3</v>
      </c>
      <c r="D44" s="5">
        <v>0.29799999999999999</v>
      </c>
      <c r="E44" s="4">
        <v>125</v>
      </c>
      <c r="F44" s="5">
        <f t="shared" si="22"/>
        <v>2.0833333333333335</v>
      </c>
      <c r="G44" s="15">
        <v>8.4374999999999992E-2</v>
      </c>
      <c r="H44" s="2">
        <f t="shared" si="21"/>
        <v>121.5</v>
      </c>
      <c r="I44" s="3">
        <f t="shared" si="23"/>
        <v>2.4588206091318252</v>
      </c>
      <c r="J44" s="6">
        <f>AVERAGE(I44:I45)</f>
        <v>2.5817616395884166</v>
      </c>
      <c r="K44" s="6">
        <f>STDEV(I44:I45)</f>
        <v>0.17386487264383535</v>
      </c>
      <c r="N44">
        <f>I44/'Data for Chart'!$C$9</f>
        <v>0.5412768517240224</v>
      </c>
      <c r="O44" s="6">
        <f>AVERAGE(N44:N45)</f>
        <v>0.5683406943102236</v>
      </c>
      <c r="P44" s="6">
        <f>STDEV(N44:N45)</f>
        <v>3.8274053235336281E-2</v>
      </c>
    </row>
    <row r="45" spans="1:18" x14ac:dyDescent="0.35">
      <c r="A45" s="4" t="s">
        <v>55</v>
      </c>
      <c r="B45" s="5">
        <v>2.8000000000000001E-2</v>
      </c>
      <c r="C45" s="2">
        <v>5.0000000000000001E-3</v>
      </c>
      <c r="D45" s="5">
        <v>0.29799999999999999</v>
      </c>
      <c r="E45" s="4">
        <v>125</v>
      </c>
      <c r="F45" s="5">
        <f t="shared" si="22"/>
        <v>2.0833333333333335</v>
      </c>
      <c r="G45" s="15"/>
      <c r="H45" s="2">
        <f t="shared" si="21"/>
        <v>121.5</v>
      </c>
      <c r="I45" s="3">
        <f t="shared" si="23"/>
        <v>2.7047026700450081</v>
      </c>
      <c r="J45" s="6"/>
      <c r="K45" s="6"/>
      <c r="N45">
        <f>I45/'Data for Chart'!$C$9</f>
        <v>0.59540453689642481</v>
      </c>
      <c r="O45" s="6"/>
      <c r="P45" s="6"/>
    </row>
    <row r="46" spans="1:18" x14ac:dyDescent="0.35">
      <c r="A46" s="4" t="s">
        <v>56</v>
      </c>
      <c r="B46" s="5">
        <v>3.1E-2</v>
      </c>
      <c r="C46" s="5">
        <v>5.0000000000000001E-3</v>
      </c>
      <c r="D46" s="5">
        <v>0.32700000000000001</v>
      </c>
      <c r="E46" s="4">
        <v>130</v>
      </c>
      <c r="F46" s="5">
        <f t="shared" si="22"/>
        <v>2.1666666666666665</v>
      </c>
      <c r="G46" s="15">
        <v>8.443287037037038E-2</v>
      </c>
      <c r="H46" s="2">
        <f t="shared" si="21"/>
        <v>121.58333333333333</v>
      </c>
      <c r="I46" s="3">
        <f t="shared" si="23"/>
        <v>2.8489663693924983</v>
      </c>
      <c r="J46" s="6">
        <f>AVERAGE(I46:I47)</f>
        <v>2.6729066499356584</v>
      </c>
      <c r="K46" s="6">
        <f>STDEV(I46:I47)</f>
        <v>0.2489860430434655</v>
      </c>
      <c r="N46">
        <f>I46/'Data for Chart'!$C$9</f>
        <v>0.62716228315528733</v>
      </c>
      <c r="O46" s="6">
        <f>AVERAGE(N46:N47)</f>
        <v>0.58840506340973575</v>
      </c>
      <c r="P46" s="6">
        <f>STDEV(N46:N47)</f>
        <v>5.4810985804033277E-2</v>
      </c>
    </row>
    <row r="47" spans="1:18" x14ac:dyDescent="0.35">
      <c r="A47" s="4" t="s">
        <v>57</v>
      </c>
      <c r="B47" s="5">
        <v>0.03</v>
      </c>
      <c r="C47" s="5">
        <v>6.0000000000000001E-3</v>
      </c>
      <c r="D47" s="5">
        <v>0.32700000000000001</v>
      </c>
      <c r="E47" s="4">
        <v>130</v>
      </c>
      <c r="F47" s="5">
        <f t="shared" si="22"/>
        <v>2.1666666666666665</v>
      </c>
      <c r="G47" s="15"/>
      <c r="H47" s="2">
        <f t="shared" si="21"/>
        <v>121.58333333333333</v>
      </c>
      <c r="I47" s="3">
        <f t="shared" si="23"/>
        <v>2.4968469304788181</v>
      </c>
      <c r="J47" s="6"/>
      <c r="K47" s="6"/>
      <c r="N47">
        <f>I47/'Data for Chart'!$C$9</f>
        <v>0.54964784366418429</v>
      </c>
      <c r="O47" s="6"/>
      <c r="P47" s="6"/>
    </row>
    <row r="48" spans="1:18" x14ac:dyDescent="0.35">
      <c r="A48" s="4" t="s">
        <v>58</v>
      </c>
      <c r="B48" s="5">
        <v>0.03</v>
      </c>
      <c r="C48" s="5">
        <v>5.0000000000000001E-3</v>
      </c>
      <c r="D48" s="5">
        <v>0.33</v>
      </c>
      <c r="E48" s="4">
        <v>135</v>
      </c>
      <c r="F48" s="5">
        <f t="shared" si="22"/>
        <v>2.25</v>
      </c>
      <c r="G48" s="15">
        <v>8.4490740740740741E-2</v>
      </c>
      <c r="H48" s="2">
        <f t="shared" si="21"/>
        <v>121.66666666666667</v>
      </c>
      <c r="I48" s="3">
        <f t="shared" si="23"/>
        <v>2.6961872739960659</v>
      </c>
      <c r="J48" s="6">
        <f>AVERAGE(I48:I49)</f>
        <v>2.6803273488549131</v>
      </c>
      <c r="K48" s="6">
        <f>STDEV(I48:I49)</f>
        <v>2.2429321232840718E-2</v>
      </c>
      <c r="N48">
        <f>I48/'Data for Chart'!$C$9</f>
        <v>0.59352998502898213</v>
      </c>
      <c r="O48" s="6">
        <f>AVERAGE(N48:N49)</f>
        <v>0.59003863217587049</v>
      </c>
      <c r="P48" s="6">
        <f>STDEV(N48:N49)</f>
        <v>4.937518555900482E-3</v>
      </c>
    </row>
    <row r="49" spans="1:16" x14ac:dyDescent="0.35">
      <c r="A49" s="4" t="s">
        <v>59</v>
      </c>
      <c r="B49" s="5">
        <v>2.8000000000000001E-2</v>
      </c>
      <c r="C49" s="5">
        <v>4.0000000000000001E-3</v>
      </c>
      <c r="D49" s="5">
        <v>0.33</v>
      </c>
      <c r="E49" s="4">
        <v>135</v>
      </c>
      <c r="F49" s="5">
        <f t="shared" si="22"/>
        <v>2.25</v>
      </c>
      <c r="G49" s="15"/>
      <c r="H49" s="2">
        <f t="shared" si="21"/>
        <v>121.66666666666667</v>
      </c>
      <c r="I49" s="3">
        <f t="shared" si="23"/>
        <v>2.6644674237137598</v>
      </c>
      <c r="J49" s="6"/>
      <c r="K49" s="6"/>
      <c r="N49">
        <f>I49/'Data for Chart'!$C$9</f>
        <v>0.58654727932275885</v>
      </c>
      <c r="O49" s="6"/>
      <c r="P49" s="6"/>
    </row>
    <row r="50" spans="1:16" x14ac:dyDescent="0.35">
      <c r="A50" s="17">
        <v>25</v>
      </c>
      <c r="B50" s="2">
        <v>0.69099999999999995</v>
      </c>
      <c r="C50" s="2">
        <v>8.9999999999999993E-3</v>
      </c>
      <c r="D50" s="2">
        <v>0.39600000000000002</v>
      </c>
      <c r="E50" s="1">
        <v>140</v>
      </c>
      <c r="F50" s="2">
        <f>E50/60</f>
        <v>2.3333333333333335</v>
      </c>
      <c r="G50" s="15">
        <v>2.4305555555555556E-2</v>
      </c>
      <c r="H50" s="2">
        <f>35</f>
        <v>35</v>
      </c>
      <c r="I50" s="3">
        <f>(1000* (B50-1.75 * (C50)))/(D50*0.2*(H50-F50))</f>
        <v>260.99644403215825</v>
      </c>
      <c r="J50" s="3">
        <f>AVERAGE(I50:I51)</f>
        <v>262.10768398268391</v>
      </c>
      <c r="K50" s="3">
        <f>STDEV(I50:I51)</f>
        <v>1.5715306090841921</v>
      </c>
      <c r="N50">
        <f>I50/'Data for Chart'!$C$11</f>
        <v>1.0096353972547942</v>
      </c>
      <c r="O50" s="6">
        <f>AVERAGE(N50:N51)</f>
        <v>1.0139341040553977</v>
      </c>
      <c r="P50" s="6">
        <f>STDEV(N50:N51)</f>
        <v>6.0792894580789444E-3</v>
      </c>
    </row>
    <row r="51" spans="1:16" x14ac:dyDescent="0.35">
      <c r="A51" s="17">
        <v>25</v>
      </c>
      <c r="B51" s="5">
        <v>0.69499999999999995</v>
      </c>
      <c r="C51" s="5">
        <v>8.0000000000000002E-3</v>
      </c>
      <c r="D51" s="2">
        <v>0.39600000000000002</v>
      </c>
      <c r="E51" s="1">
        <v>140</v>
      </c>
      <c r="F51" s="2">
        <f>E51/60</f>
        <v>2.3333333333333335</v>
      </c>
      <c r="G51" s="15"/>
      <c r="H51" s="2">
        <v>35</v>
      </c>
      <c r="I51" s="3">
        <f>(1000* (B51-1.75 * (C51)))/(D51*0.2*(H51-F51))</f>
        <v>263.21892393320957</v>
      </c>
      <c r="J51" s="6"/>
      <c r="K51" s="6"/>
      <c r="N51">
        <f>I51/'Data for Chart'!$C$11</f>
        <v>1.0182328108560013</v>
      </c>
      <c r="O51" s="6"/>
      <c r="P51" s="6"/>
    </row>
    <row r="52" spans="1:16" x14ac:dyDescent="0.35">
      <c r="A52" s="17">
        <v>26</v>
      </c>
      <c r="B52" s="5">
        <v>0.66300000000000003</v>
      </c>
      <c r="C52" s="5">
        <v>2.1999999999999999E-2</v>
      </c>
      <c r="D52" s="5">
        <v>0.379</v>
      </c>
      <c r="E52" s="4">
        <v>145</v>
      </c>
      <c r="F52" s="5">
        <f t="shared" ref="F52:F69" si="24">E52/60</f>
        <v>2.4166666666666665</v>
      </c>
      <c r="G52" s="15">
        <v>2.4363425925925927E-2</v>
      </c>
      <c r="H52" s="2">
        <f>35+F2</f>
        <v>35.083333333333336</v>
      </c>
      <c r="I52" s="3">
        <f t="shared" ref="I52:I65" si="25">(1000* (B52-1.75 * (C52)))/(D52*0.2*(H52-F52))</f>
        <v>252.20774325561354</v>
      </c>
      <c r="J52" s="6">
        <f>AVERAGE(I52:I53)</f>
        <v>248.77497173011682</v>
      </c>
      <c r="K52" s="6">
        <f>STDEV(I52:I53)</f>
        <v>4.8546720478856589</v>
      </c>
      <c r="N52">
        <f>I52/'Data for Chart'!$C$11</f>
        <v>0.97563729650370923</v>
      </c>
      <c r="O52" s="6">
        <f>AVERAGE(N52:N53)</f>
        <v>0.96235800583872688</v>
      </c>
      <c r="P52" s="6">
        <f>STDEV(N52:N53)</f>
        <v>1.8779752957112549E-2</v>
      </c>
    </row>
    <row r="53" spans="1:16" x14ac:dyDescent="0.35">
      <c r="A53" s="17">
        <v>26</v>
      </c>
      <c r="B53" s="5">
        <v>0.63200000000000001</v>
      </c>
      <c r="C53" s="5">
        <v>1.4E-2</v>
      </c>
      <c r="D53" s="5">
        <v>0.379</v>
      </c>
      <c r="E53" s="4">
        <v>145</v>
      </c>
      <c r="F53" s="5">
        <f t="shared" si="24"/>
        <v>2.4166666666666665</v>
      </c>
      <c r="G53" s="15"/>
      <c r="H53" s="2">
        <f t="shared" ref="H53:H55" si="26">35+F3</f>
        <v>35.083333333333336</v>
      </c>
      <c r="I53" s="3">
        <f t="shared" si="25"/>
        <v>245.34220020462007</v>
      </c>
      <c r="J53" s="6"/>
      <c r="K53" s="6"/>
      <c r="N53">
        <f>I53/'Data for Chart'!$C$11</f>
        <v>0.94907871517374442</v>
      </c>
      <c r="O53" s="6"/>
      <c r="P53" s="6"/>
    </row>
    <row r="54" spans="1:16" x14ac:dyDescent="0.35">
      <c r="A54" s="17">
        <v>27</v>
      </c>
      <c r="B54" s="5">
        <v>0.67800000000000005</v>
      </c>
      <c r="C54" s="5">
        <v>8.0000000000000002E-3</v>
      </c>
      <c r="D54" s="5">
        <v>0.374</v>
      </c>
      <c r="E54" s="4">
        <v>150</v>
      </c>
      <c r="F54" s="5">
        <f t="shared" si="24"/>
        <v>2.5</v>
      </c>
      <c r="G54" s="15">
        <v>2.4421296296296292E-2</v>
      </c>
      <c r="H54" s="2">
        <f t="shared" si="26"/>
        <v>35.166666666666664</v>
      </c>
      <c r="I54" s="3">
        <f t="shared" si="25"/>
        <v>271.74506166102805</v>
      </c>
      <c r="J54" s="6">
        <f>AVERAGE(I54:I55)</f>
        <v>264.63426279602754</v>
      </c>
      <c r="K54" s="6">
        <f>STDEV(I54:I55)</f>
        <v>10.056188194190964</v>
      </c>
      <c r="N54">
        <f>I54/'Data for Chart'!$C$11</f>
        <v>1.0512152159757218</v>
      </c>
      <c r="O54" s="6">
        <f>AVERAGE(N54:N55)</f>
        <v>1.0237078901058752</v>
      </c>
      <c r="P54" s="6">
        <f>STDEV(N54:N55)</f>
        <v>3.8901233309753293E-2</v>
      </c>
    </row>
    <row r="55" spans="1:16" x14ac:dyDescent="0.35">
      <c r="A55" s="17">
        <v>27</v>
      </c>
      <c r="B55" s="5">
        <v>0.68</v>
      </c>
      <c r="C55" s="5">
        <v>2.9000000000000001E-2</v>
      </c>
      <c r="D55" s="5">
        <v>0.374</v>
      </c>
      <c r="E55" s="4">
        <v>150</v>
      </c>
      <c r="F55" s="5">
        <f t="shared" si="24"/>
        <v>2.5</v>
      </c>
      <c r="G55" s="15"/>
      <c r="H55" s="2">
        <f t="shared" si="26"/>
        <v>35.166666666666664</v>
      </c>
      <c r="I55" s="3">
        <f t="shared" si="25"/>
        <v>257.52346393102698</v>
      </c>
      <c r="J55" s="6"/>
      <c r="K55" s="6"/>
      <c r="N55">
        <f>I55/'Data for Chart'!$C$11</f>
        <v>0.99620056423602865</v>
      </c>
      <c r="O55" s="6"/>
      <c r="P55" s="6"/>
    </row>
    <row r="56" spans="1:16" x14ac:dyDescent="0.35">
      <c r="A56" s="17">
        <v>28</v>
      </c>
      <c r="B56" s="5">
        <v>0.54600000000000004</v>
      </c>
      <c r="C56" s="5">
        <v>6.0000000000000001E-3</v>
      </c>
      <c r="D56" s="5">
        <v>0.34300000000000003</v>
      </c>
      <c r="E56" s="4">
        <v>155</v>
      </c>
      <c r="F56" s="5">
        <f t="shared" si="24"/>
        <v>2.5833333333333335</v>
      </c>
      <c r="G56" s="15">
        <v>3.2638888888888891E-2</v>
      </c>
      <c r="H56" s="2">
        <v>47</v>
      </c>
      <c r="I56" s="3">
        <f t="shared" si="25"/>
        <v>175.74759735038484</v>
      </c>
      <c r="J56" s="6">
        <f>AVERAGE(I56:I57)</f>
        <v>177.79880646978705</v>
      </c>
      <c r="K56" s="6">
        <f>STDEV(I56:I57)</f>
        <v>2.9008477559220078</v>
      </c>
      <c r="N56">
        <f>I56/'Data for Chart'!$C$11</f>
        <v>0.67985981926086447</v>
      </c>
      <c r="O56" s="6">
        <f>AVERAGE(N56:N57)</f>
        <v>0.68779469110097713</v>
      </c>
      <c r="P56" s="6">
        <f>STDEV(N56:N57)</f>
        <v>1.1221603371979754E-2</v>
      </c>
    </row>
    <row r="57" spans="1:16" x14ac:dyDescent="0.35">
      <c r="A57" s="17">
        <v>28</v>
      </c>
      <c r="B57" s="5">
        <v>0.56200000000000006</v>
      </c>
      <c r="C57" s="5">
        <v>8.0000000000000002E-3</v>
      </c>
      <c r="D57" s="5">
        <v>0.34300000000000003</v>
      </c>
      <c r="E57" s="4">
        <v>155</v>
      </c>
      <c r="F57" s="5">
        <f t="shared" si="24"/>
        <v>2.5833333333333335</v>
      </c>
      <c r="G57" s="15"/>
      <c r="H57" s="2">
        <v>47</v>
      </c>
      <c r="I57" s="3">
        <f t="shared" si="25"/>
        <v>179.8500155891893</v>
      </c>
      <c r="J57" s="6"/>
      <c r="K57" s="6"/>
      <c r="N57">
        <f>I57/'Data for Chart'!$C$11</f>
        <v>0.6957295629410899</v>
      </c>
      <c r="O57" s="6"/>
      <c r="P57" s="6"/>
    </row>
    <row r="58" spans="1:16" x14ac:dyDescent="0.35">
      <c r="A58" s="17">
        <v>29</v>
      </c>
      <c r="B58" s="5">
        <v>0.499</v>
      </c>
      <c r="C58" s="5">
        <v>7.0000000000000001E-3</v>
      </c>
      <c r="D58" s="5">
        <v>0.30499999999999999</v>
      </c>
      <c r="E58" s="4">
        <v>160</v>
      </c>
      <c r="F58" s="5">
        <f t="shared" si="24"/>
        <v>2.6666666666666665</v>
      </c>
      <c r="G58" s="15">
        <v>3.2696759259259259E-2</v>
      </c>
      <c r="H58" s="2">
        <f>47+F4</f>
        <v>47.166666666666664</v>
      </c>
      <c r="I58" s="3">
        <f t="shared" si="25"/>
        <v>179.31479093755755</v>
      </c>
      <c r="J58" s="6">
        <f>AVERAGE(I58:I59)</f>
        <v>180.37391784859091</v>
      </c>
      <c r="K58" s="6">
        <f>STDEV(I58:I59)</f>
        <v>1.49783164185768</v>
      </c>
      <c r="N58">
        <f>I58/'Data for Chart'!$C$11</f>
        <v>0.69365910655700136</v>
      </c>
      <c r="O58" s="6">
        <f>AVERAGE(N58:N59)</f>
        <v>0.69775621992392767</v>
      </c>
      <c r="P58" s="6">
        <f>STDEV(N58:N59)</f>
        <v>5.7941932900872802E-3</v>
      </c>
    </row>
    <row r="59" spans="1:16" x14ac:dyDescent="0.35">
      <c r="A59" s="17">
        <v>29</v>
      </c>
      <c r="B59" s="5">
        <v>0.503</v>
      </c>
      <c r="C59" s="5">
        <v>6.0000000000000001E-3</v>
      </c>
      <c r="D59" s="5">
        <v>0.30499999999999999</v>
      </c>
      <c r="E59" s="4">
        <v>160</v>
      </c>
      <c r="F59" s="5">
        <f t="shared" si="24"/>
        <v>2.6666666666666665</v>
      </c>
      <c r="G59" s="15"/>
      <c r="H59" s="2">
        <f t="shared" ref="H59:H61" si="27">47+F5</f>
        <v>47.166666666666664</v>
      </c>
      <c r="I59" s="3">
        <f t="shared" si="25"/>
        <v>181.43304475962424</v>
      </c>
      <c r="J59" s="6"/>
      <c r="K59" s="6"/>
      <c r="N59">
        <f>I59/'Data for Chart'!$C$11</f>
        <v>0.70185333329085398</v>
      </c>
      <c r="O59" s="6"/>
      <c r="P59" s="6"/>
    </row>
    <row r="60" spans="1:16" x14ac:dyDescent="0.35">
      <c r="A60" s="17">
        <v>30</v>
      </c>
      <c r="B60" s="5">
        <v>0.49199999999999999</v>
      </c>
      <c r="C60" s="5">
        <v>6.0000000000000001E-3</v>
      </c>
      <c r="D60" s="5">
        <v>0.28000000000000003</v>
      </c>
      <c r="E60" s="4">
        <v>165</v>
      </c>
      <c r="F60" s="5">
        <f t="shared" si="24"/>
        <v>2.75</v>
      </c>
      <c r="G60" s="15">
        <v>3.2754629629629627E-2</v>
      </c>
      <c r="H60" s="2">
        <f t="shared" si="27"/>
        <v>47.25</v>
      </c>
      <c r="I60" s="3">
        <f t="shared" si="25"/>
        <v>193.21829855537717</v>
      </c>
      <c r="J60" s="6">
        <f>AVERAGE(I60:I61)</f>
        <v>193.36878009630817</v>
      </c>
      <c r="K60" s="6">
        <f>STDEV(I60:I61)</f>
        <v>0.21281303607139784</v>
      </c>
      <c r="N60">
        <f>I60/'Data for Chart'!$C$11</f>
        <v>0.74744326246382575</v>
      </c>
      <c r="O60" s="6">
        <f>AVERAGE(N60:N61)</f>
        <v>0.74802538338474778</v>
      </c>
      <c r="P60" s="6">
        <f>STDEV(N60:N61)</f>
        <v>8.2324330130904312E-4</v>
      </c>
    </row>
    <row r="61" spans="1:16" x14ac:dyDescent="0.35">
      <c r="A61" s="17">
        <v>30</v>
      </c>
      <c r="B61" s="5">
        <v>0.49099999999999999</v>
      </c>
      <c r="C61" s="5">
        <v>5.0000000000000001E-3</v>
      </c>
      <c r="D61" s="5">
        <v>0.28000000000000003</v>
      </c>
      <c r="E61" s="4">
        <v>165</v>
      </c>
      <c r="F61" s="5">
        <f t="shared" si="24"/>
        <v>2.75</v>
      </c>
      <c r="G61" s="15"/>
      <c r="H61" s="2">
        <f t="shared" si="27"/>
        <v>47.25</v>
      </c>
      <c r="I61" s="3">
        <f t="shared" si="25"/>
        <v>193.51926163723914</v>
      </c>
      <c r="J61" s="6"/>
      <c r="K61" s="6"/>
      <c r="N61">
        <f>I61/'Data for Chart'!$C$11</f>
        <v>0.7486075043056698</v>
      </c>
      <c r="O61" s="6"/>
    </row>
    <row r="62" spans="1:16" x14ac:dyDescent="0.35">
      <c r="A62" s="17">
        <v>31</v>
      </c>
      <c r="B62" s="5">
        <v>0.72</v>
      </c>
      <c r="C62" s="5">
        <v>1.2E-2</v>
      </c>
      <c r="D62" s="5">
        <v>0.33500000000000002</v>
      </c>
      <c r="E62" s="4">
        <v>170</v>
      </c>
      <c r="F62" s="5">
        <f t="shared" si="24"/>
        <v>2.8333333333333335</v>
      </c>
      <c r="G62" s="15">
        <v>4.1666666666666666E-3</v>
      </c>
      <c r="H62" s="2">
        <v>6</v>
      </c>
      <c r="I62" s="3">
        <f t="shared" si="25"/>
        <v>3294.5797329143757</v>
      </c>
      <c r="J62" s="6">
        <f>AVERAGE(I62:I63)</f>
        <v>3391.2018853102909</v>
      </c>
      <c r="K62" s="6">
        <f>STDEV(I62:I63)</f>
        <v>136.64435834398304</v>
      </c>
      <c r="N62">
        <f>I62/'Data for Chart'!$C$13</f>
        <v>0.96108370614534544</v>
      </c>
      <c r="O62" s="6">
        <f>AVERAGE(N62:N63)</f>
        <v>0.9892699950952446</v>
      </c>
      <c r="P62" s="6">
        <f>STDEV(N62:N63)</f>
        <v>3.98614321059143E-2</v>
      </c>
    </row>
    <row r="63" spans="1:16" x14ac:dyDescent="0.35">
      <c r="A63" s="17">
        <v>31</v>
      </c>
      <c r="B63" s="5">
        <v>0.754</v>
      </c>
      <c r="C63" s="5">
        <v>8.0000000000000002E-3</v>
      </c>
      <c r="D63" s="5">
        <v>0.33500000000000002</v>
      </c>
      <c r="E63" s="4">
        <v>170</v>
      </c>
      <c r="F63" s="5">
        <f t="shared" si="24"/>
        <v>2.8333333333333335</v>
      </c>
      <c r="G63" s="15">
        <v>4.1666666666666666E-3</v>
      </c>
      <c r="H63" s="2">
        <v>6</v>
      </c>
      <c r="I63" s="3">
        <f t="shared" si="25"/>
        <v>3487.8240377062057</v>
      </c>
      <c r="J63" s="6"/>
      <c r="K63" s="6"/>
      <c r="N63">
        <f>I63/'Data for Chart'!$C$13</f>
        <v>1.0174562840451438</v>
      </c>
      <c r="O63" s="6"/>
      <c r="P63" s="6"/>
    </row>
    <row r="64" spans="1:16" x14ac:dyDescent="0.35">
      <c r="A64" s="17">
        <v>32</v>
      </c>
      <c r="B64" s="5">
        <v>0.746</v>
      </c>
      <c r="C64" s="5">
        <v>7.0000000000000001E-3</v>
      </c>
      <c r="D64" s="5">
        <v>0.34300000000000003</v>
      </c>
      <c r="E64" s="4">
        <v>175</v>
      </c>
      <c r="F64" s="5">
        <f t="shared" si="24"/>
        <v>2.9166666666666665</v>
      </c>
      <c r="G64" s="15">
        <v>4.2245370370370371E-3</v>
      </c>
      <c r="H64" s="2">
        <f>6+F2</f>
        <v>6.083333333333333</v>
      </c>
      <c r="I64" s="3">
        <f t="shared" si="25"/>
        <v>3377.7044652447439</v>
      </c>
      <c r="J64" s="6">
        <f>AVERAGE(I64:I65)</f>
        <v>3375.4027926960252</v>
      </c>
      <c r="K64" s="6">
        <f>STDEV(I64:I65)</f>
        <v>3.2550565345397922</v>
      </c>
      <c r="N64">
        <f>I64/'Data for Chart'!$C$13</f>
        <v>0.98533257316236544</v>
      </c>
      <c r="O64" s="6">
        <f>AVERAGE(N64:N65)</f>
        <v>0.98466113699666713</v>
      </c>
      <c r="P64" s="6">
        <f>STDEV(N64:N65)</f>
        <v>9.4955413179842246E-4</v>
      </c>
    </row>
    <row r="65" spans="1:16" x14ac:dyDescent="0.35">
      <c r="A65" s="17">
        <v>32</v>
      </c>
      <c r="B65" s="5">
        <v>0.745</v>
      </c>
      <c r="C65" s="5">
        <v>7.0000000000000001E-3</v>
      </c>
      <c r="D65" s="5">
        <v>0.34300000000000003</v>
      </c>
      <c r="E65" s="4">
        <v>175</v>
      </c>
      <c r="F65" s="5">
        <f t="shared" si="24"/>
        <v>2.9166666666666665</v>
      </c>
      <c r="G65" s="15">
        <v>4.2245370370370371E-3</v>
      </c>
      <c r="H65" s="2">
        <f t="shared" ref="H65:H73" si="28">6+F3</f>
        <v>6.083333333333333</v>
      </c>
      <c r="I65" s="3">
        <f t="shared" si="25"/>
        <v>3373.1011201473066</v>
      </c>
      <c r="J65" s="6"/>
      <c r="K65" s="6"/>
      <c r="N65">
        <f>I65/'Data for Chart'!$C$13</f>
        <v>0.98398970083096871</v>
      </c>
      <c r="O65" s="6"/>
      <c r="P65" s="6"/>
    </row>
    <row r="66" spans="1:16" x14ac:dyDescent="0.35">
      <c r="A66" s="17">
        <v>33</v>
      </c>
      <c r="B66" s="5">
        <v>0.81499999999999995</v>
      </c>
      <c r="C66" s="5">
        <v>8.0000000000000002E-3</v>
      </c>
      <c r="D66" s="5">
        <v>0.35799999999999998</v>
      </c>
      <c r="E66" s="4">
        <v>180</v>
      </c>
      <c r="F66" s="5">
        <f t="shared" si="24"/>
        <v>3</v>
      </c>
      <c r="G66" s="15">
        <v>4.2824074074074075E-3</v>
      </c>
      <c r="H66" s="2">
        <f t="shared" si="28"/>
        <v>6.166666666666667</v>
      </c>
      <c r="I66" s="3">
        <f>(1000* (B66-1.75 * (C66)))/(D66*0.2*(H66-F66))</f>
        <v>3532.7844751543657</v>
      </c>
      <c r="J66" s="6">
        <f>AVERAGE(I66:I67)</f>
        <v>3517.34783887092</v>
      </c>
      <c r="K66" s="6">
        <f>STDEV(I66:I67)</f>
        <v>21.830700389469591</v>
      </c>
      <c r="N66">
        <f>I66/'Data for Chart'!$C$13</f>
        <v>1.0305719914663054</v>
      </c>
      <c r="O66" s="6">
        <f>AVERAGE(N66:N67)</f>
        <v>1.026068867908088</v>
      </c>
      <c r="P66" s="6">
        <f>STDEV(N66:N67)</f>
        <v>6.3683784090726213E-3</v>
      </c>
    </row>
    <row r="67" spans="1:16" x14ac:dyDescent="0.35">
      <c r="A67" s="17">
        <v>33</v>
      </c>
      <c r="B67" s="5">
        <v>0.80800000000000005</v>
      </c>
      <c r="C67" s="5">
        <v>8.0000000000000002E-3</v>
      </c>
      <c r="D67" s="5">
        <v>0.35799999999999998</v>
      </c>
      <c r="E67" s="4">
        <v>180</v>
      </c>
      <c r="F67" s="5">
        <f t="shared" si="24"/>
        <v>3</v>
      </c>
      <c r="G67" s="15">
        <v>4.2824074074074075E-3</v>
      </c>
      <c r="H67" s="2">
        <f t="shared" si="28"/>
        <v>6.166666666666667</v>
      </c>
      <c r="I67" s="3">
        <f t="shared" ref="I67:I71" si="29">(1000* (B67-1.75 * (C67)))/(D67*0.2*(H67-F67))</f>
        <v>3501.9112025874742</v>
      </c>
      <c r="J67" s="6"/>
      <c r="K67" s="6"/>
      <c r="N67">
        <f>I67/'Data for Chart'!$C$13</f>
        <v>1.0215657443498709</v>
      </c>
      <c r="O67" s="6"/>
      <c r="P67" s="6"/>
    </row>
    <row r="68" spans="1:16" x14ac:dyDescent="0.35">
      <c r="A68" s="17">
        <v>34</v>
      </c>
      <c r="B68" s="5">
        <v>0.81499999999999995</v>
      </c>
      <c r="C68" s="5">
        <v>8.0000000000000002E-3</v>
      </c>
      <c r="D68" s="5">
        <v>0.33500000000000002</v>
      </c>
      <c r="E68" s="4">
        <v>185</v>
      </c>
      <c r="F68" s="5">
        <f t="shared" si="24"/>
        <v>3.0833333333333335</v>
      </c>
      <c r="G68" s="15">
        <v>4.340277777777778E-3</v>
      </c>
      <c r="H68" s="2">
        <f t="shared" si="28"/>
        <v>6.25</v>
      </c>
      <c r="I68" s="3">
        <f t="shared" si="29"/>
        <v>3775.3338570306355</v>
      </c>
      <c r="J68" s="6">
        <f>AVERAGE(I68:I69)</f>
        <v>3744.1084053417126</v>
      </c>
      <c r="K68" s="6">
        <f>STDEV(I68:I69)</f>
        <v>44.159457269700994</v>
      </c>
      <c r="N68">
        <f>I68/'Data for Chart'!$C$13</f>
        <v>1.1013276804326488</v>
      </c>
      <c r="O68" s="6">
        <f>AVERAGE(N68:N69)</f>
        <v>1.0922186968085961</v>
      </c>
      <c r="P68" s="6">
        <f>STDEV(N68:N69)</f>
        <v>1.2882048180569695E-2</v>
      </c>
    </row>
    <row r="69" spans="1:16" x14ac:dyDescent="0.35">
      <c r="A69" s="17">
        <v>34</v>
      </c>
      <c r="B69" s="5">
        <v>0.8</v>
      </c>
      <c r="C69" s="5">
        <v>7.0000000000000001E-3</v>
      </c>
      <c r="D69" s="5">
        <v>0.33500000000000002</v>
      </c>
      <c r="E69" s="4">
        <v>185</v>
      </c>
      <c r="F69" s="5">
        <f t="shared" si="24"/>
        <v>3.0833333333333335</v>
      </c>
      <c r="G69" s="15"/>
      <c r="H69" s="2">
        <f t="shared" si="28"/>
        <v>6.25</v>
      </c>
      <c r="I69" s="3">
        <f t="shared" si="29"/>
        <v>3712.8829536527892</v>
      </c>
      <c r="J69" s="6"/>
      <c r="K69" s="6"/>
      <c r="N69">
        <f>I69/'Data for Chart'!$C$13</f>
        <v>1.0831097131845435</v>
      </c>
      <c r="O69" s="6"/>
      <c r="P69" s="6"/>
    </row>
    <row r="70" spans="1:16" x14ac:dyDescent="0.35">
      <c r="A70" s="17">
        <v>35</v>
      </c>
      <c r="B70" s="2">
        <v>0.80700000000000005</v>
      </c>
      <c r="C70" s="5">
        <v>7.0000000000000001E-3</v>
      </c>
      <c r="D70" s="2">
        <v>0.34300000000000003</v>
      </c>
      <c r="E70" s="1">
        <v>190</v>
      </c>
      <c r="F70" s="2">
        <f>E70/60</f>
        <v>3.1666666666666665</v>
      </c>
      <c r="G70" s="15">
        <v>4.3981481481481484E-3</v>
      </c>
      <c r="H70" s="2">
        <f t="shared" si="28"/>
        <v>6.333333333333333</v>
      </c>
      <c r="I70" s="3">
        <f t="shared" si="29"/>
        <v>3658.5085161884303</v>
      </c>
      <c r="J70" s="3">
        <f>AVERAGE(I70:I71)</f>
        <v>3665.4135338345868</v>
      </c>
      <c r="K70" s="3">
        <f>STDEV(I70:I71)</f>
        <v>9.7651696036196984</v>
      </c>
      <c r="N70">
        <f>I70/'Data for Chart'!$C$13</f>
        <v>1.0672477853775675</v>
      </c>
      <c r="O70" s="6">
        <f>AVERAGE(N70:N71)</f>
        <v>1.0692620938746626</v>
      </c>
      <c r="P70" s="6">
        <f>STDEV(N70:N71)</f>
        <v>2.8486623953953454E-3</v>
      </c>
    </row>
    <row r="71" spans="1:16" x14ac:dyDescent="0.35">
      <c r="A71" s="17">
        <v>35</v>
      </c>
      <c r="B71" s="5">
        <v>0.81</v>
      </c>
      <c r="C71" s="5">
        <v>7.0000000000000001E-3</v>
      </c>
      <c r="D71" s="5">
        <v>0.34300000000000003</v>
      </c>
      <c r="E71" s="1">
        <v>190</v>
      </c>
      <c r="F71" s="2">
        <f>E71/60</f>
        <v>3.1666666666666665</v>
      </c>
      <c r="G71" s="15"/>
      <c r="H71" s="2">
        <f t="shared" si="28"/>
        <v>6.333333333333333</v>
      </c>
      <c r="I71" s="3">
        <f t="shared" si="29"/>
        <v>3672.3185514807428</v>
      </c>
      <c r="J71" s="6"/>
      <c r="K71" s="6"/>
      <c r="N71">
        <f>I71/'Data for Chart'!$C$13</f>
        <v>1.0712764023717578</v>
      </c>
      <c r="O71" s="6"/>
      <c r="P71" s="6"/>
    </row>
    <row r="72" spans="1:16" x14ac:dyDescent="0.35">
      <c r="A72" s="17">
        <v>36</v>
      </c>
      <c r="B72" s="5">
        <v>0.82</v>
      </c>
      <c r="C72" s="5">
        <v>7.0000000000000001E-3</v>
      </c>
      <c r="D72" s="5">
        <v>0.34</v>
      </c>
      <c r="E72" s="4">
        <v>195</v>
      </c>
      <c r="F72" s="5">
        <f t="shared" ref="F72:F73" si="30">E72/60</f>
        <v>3.25</v>
      </c>
      <c r="G72" s="15">
        <v>4.3981481481481484E-3</v>
      </c>
      <c r="H72" s="2">
        <f t="shared" si="28"/>
        <v>6.416666666666667</v>
      </c>
      <c r="I72" s="3">
        <f>(1000* (B72-1.75 * (C72)))/(D72*0.2*(H72-F72))</f>
        <v>3751.1609907120737</v>
      </c>
      <c r="J72" s="6">
        <f>AVERAGE(I72:I73)</f>
        <v>3695.4334365325076</v>
      </c>
      <c r="K72" s="6">
        <f>STDEV(I72:I73)</f>
        <v>78.810662918624217</v>
      </c>
      <c r="N72">
        <f>I72/'Data for Chart'!$C$13</f>
        <v>1.0942760532653049</v>
      </c>
      <c r="O72" s="6">
        <f>AVERAGE(N72:N73)</f>
        <v>1.0780193988063962</v>
      </c>
      <c r="P72" s="6">
        <f>STDEV(N72:N73)</f>
        <v>2.2990381214601847E-2</v>
      </c>
    </row>
    <row r="73" spans="1:16" x14ac:dyDescent="0.35">
      <c r="A73" s="17">
        <v>36</v>
      </c>
      <c r="B73" s="5">
        <v>0.79600000000000004</v>
      </c>
      <c r="C73" s="5">
        <v>7.0000000000000001E-3</v>
      </c>
      <c r="D73" s="5">
        <v>0.34</v>
      </c>
      <c r="E73" s="4">
        <v>195</v>
      </c>
      <c r="F73" s="5">
        <f t="shared" si="30"/>
        <v>3.25</v>
      </c>
      <c r="G73" s="15"/>
      <c r="H73" s="2">
        <f t="shared" si="28"/>
        <v>6.416666666666667</v>
      </c>
      <c r="I73" s="3">
        <f t="shared" ref="I73" si="31">(1000* (B73-1.75 * (C73)))/(D73*0.2*(H73-F73))</f>
        <v>3639.705882352941</v>
      </c>
      <c r="J73" s="6"/>
      <c r="K73" s="6"/>
      <c r="N73">
        <f>I73/'Data for Chart'!$C$13</f>
        <v>1.0617627443474873</v>
      </c>
      <c r="O73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4"/>
  <sheetViews>
    <sheetView workbookViewId="0">
      <selection activeCell="J3" sqref="J3:J7"/>
    </sheetView>
  </sheetViews>
  <sheetFormatPr defaultColWidth="10.6640625" defaultRowHeight="15.5" x14ac:dyDescent="0.35"/>
  <cols>
    <col min="1" max="1" width="13.6640625" customWidth="1"/>
    <col min="2" max="2" width="25.25" customWidth="1"/>
    <col min="6" max="6" width="18.5" customWidth="1"/>
  </cols>
  <sheetData>
    <row r="2" spans="1:11" ht="31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0"/>
      <c r="G2" s="22" t="s">
        <v>69</v>
      </c>
      <c r="H2" s="22" t="s">
        <v>68</v>
      </c>
      <c r="K2" t="s">
        <v>87</v>
      </c>
    </row>
    <row r="3" spans="1:11" x14ac:dyDescent="0.35">
      <c r="A3" s="19" t="s">
        <v>60</v>
      </c>
      <c r="B3" s="20" t="s">
        <v>74</v>
      </c>
      <c r="C3" s="8">
        <f>AVERAGE(Raw_Data!I2:I7)</f>
        <v>212.22813609727416</v>
      </c>
      <c r="D3" s="8">
        <f>STDEV(Raw_Data!I2:I7)</f>
        <v>6.4777837262292621</v>
      </c>
      <c r="F3" s="12" t="s">
        <v>74</v>
      </c>
      <c r="G3" s="10">
        <f>C3/$C$13</f>
        <v>6.1910477245683965E-2</v>
      </c>
      <c r="H3" s="10">
        <f>G3*SQRT(($D$13/$C$13)^2+(D3/C3)^2)</f>
        <v>2.5297954994698574E-3</v>
      </c>
      <c r="J3" t="s">
        <v>88</v>
      </c>
      <c r="K3">
        <f>G3/G4</f>
        <v>1.7127646476796567</v>
      </c>
    </row>
    <row r="4" spans="1:11" x14ac:dyDescent="0.35">
      <c r="A4" s="10" t="s">
        <v>61</v>
      </c>
      <c r="B4" s="21" t="s">
        <v>75</v>
      </c>
      <c r="C4" s="8">
        <f>AVERAGE(Raw_Data!I8:I13)</f>
        <v>133.80182113433864</v>
      </c>
      <c r="D4" s="8">
        <f>STDEV(Raw_Data!I8:I13)</f>
        <v>3.1621660422889919</v>
      </c>
      <c r="F4" s="13" t="s">
        <v>75</v>
      </c>
      <c r="G4" s="10">
        <f>C4/$C$14</f>
        <v>3.6146517462020418E-2</v>
      </c>
      <c r="H4" s="10">
        <f>G4*SQRT(($D$14/$C$14)^2+(D4/C4)^2)</f>
        <v>1.0037594475105127E-3</v>
      </c>
      <c r="J4" t="s">
        <v>89</v>
      </c>
      <c r="K4">
        <f>G5/G6</f>
        <v>1.9042092323166193</v>
      </c>
    </row>
    <row r="5" spans="1:11" x14ac:dyDescent="0.35">
      <c r="A5" s="10" t="s">
        <v>62</v>
      </c>
      <c r="B5" s="21" t="s">
        <v>76</v>
      </c>
      <c r="C5" s="8">
        <f>AVERAGE(Raw_Data!I14:I19)</f>
        <v>75.643268335514662</v>
      </c>
      <c r="D5" s="8">
        <f>STDEV(Raw_Data!I14:I19)</f>
        <v>1.1242438488027111</v>
      </c>
      <c r="F5" s="13" t="s">
        <v>76</v>
      </c>
      <c r="G5" s="10">
        <f>C5/$C$13</f>
        <v>2.2066399532098591E-2</v>
      </c>
      <c r="H5" s="10">
        <f>G5*SQRT(($D$13/$C$13)^2+(D5/C5)^2)</f>
        <v>6.8333565566136426E-4</v>
      </c>
      <c r="I5" s="16"/>
      <c r="J5" t="s">
        <v>90</v>
      </c>
      <c r="K5">
        <f>G7/G8</f>
        <v>1.6089105802650212</v>
      </c>
    </row>
    <row r="6" spans="1:11" x14ac:dyDescent="0.35">
      <c r="A6" s="10" t="s">
        <v>63</v>
      </c>
      <c r="B6" s="21" t="s">
        <v>77</v>
      </c>
      <c r="C6" s="8">
        <f>AVERAGE(Raw_Data!I20:I25)</f>
        <v>42.895563146422809</v>
      </c>
      <c r="D6" s="8">
        <f>STDEV(Raw_Data!I20:I25)</f>
        <v>0.95375154177480048</v>
      </c>
      <c r="F6" s="13" t="s">
        <v>77</v>
      </c>
      <c r="G6" s="10">
        <f>C6/$C$14</f>
        <v>1.1588222112153658E-2</v>
      </c>
      <c r="H6" s="10">
        <f>G6*SQRT(($D$14/$C$14)^2+(D6/C6)^2)</f>
        <v>3.0811645409977855E-4</v>
      </c>
      <c r="J6" t="s">
        <v>91</v>
      </c>
      <c r="K6">
        <f>G9/G10</f>
        <v>1.8545506865233918</v>
      </c>
    </row>
    <row r="7" spans="1:11" x14ac:dyDescent="0.35">
      <c r="A7" s="10" t="s">
        <v>64</v>
      </c>
      <c r="B7" s="20" t="s">
        <v>78</v>
      </c>
      <c r="C7" s="8">
        <f>AVERAGE(Raw_Data!I26:I31)</f>
        <v>149.20689731070709</v>
      </c>
      <c r="D7" s="8">
        <f>STDEV(Raw_Data!I26:I31)</f>
        <v>2.3054128104146319</v>
      </c>
      <c r="F7" s="12" t="s">
        <v>78</v>
      </c>
      <c r="G7" s="10">
        <f>C7/$C$13</f>
        <v>4.3526133672585558E-2</v>
      </c>
      <c r="H7" s="10">
        <f>G7*SQRT(($D$13/$C$13)^2+(D7/C7)^2)</f>
        <v>1.3603675827752813E-3</v>
      </c>
      <c r="J7" t="s">
        <v>92</v>
      </c>
      <c r="K7">
        <f>G11/G12</f>
        <v>1.5183427927924205</v>
      </c>
    </row>
    <row r="8" spans="1:11" x14ac:dyDescent="0.35">
      <c r="A8" s="10" t="s">
        <v>65</v>
      </c>
      <c r="B8" s="21" t="s">
        <v>79</v>
      </c>
      <c r="C8" s="8">
        <f>AVERAGE(Raw_Data!I32:I37)</f>
        <v>100.1414203374767</v>
      </c>
      <c r="D8" s="8">
        <f>STDEV(Raw_Data!I32:I37)</f>
        <v>1.060289498171249</v>
      </c>
      <c r="F8" s="13" t="s">
        <v>79</v>
      </c>
      <c r="G8" s="10">
        <f>C8/$C$14</f>
        <v>2.7053171385954772E-2</v>
      </c>
      <c r="H8" s="10">
        <f>G8*SQRT(($D$14/$C$14)^2+(D8/C8)^2)</f>
        <v>4.8748543016048336E-4</v>
      </c>
    </row>
    <row r="9" spans="1:11" x14ac:dyDescent="0.35">
      <c r="A9" s="10" t="s">
        <v>66</v>
      </c>
      <c r="B9" s="21" t="s">
        <v>80</v>
      </c>
      <c r="C9" s="8">
        <f>AVERAGE(Raw_Data!I38:I43)</f>
        <v>4.542630266378894</v>
      </c>
      <c r="D9" s="8">
        <f>STDEV(Raw_Data!I38:I43)</f>
        <v>0.17610633967721195</v>
      </c>
      <c r="F9" s="13" t="s">
        <v>80</v>
      </c>
      <c r="G9" s="10">
        <f>C9/$C$13</f>
        <v>1.3251608053199031E-3</v>
      </c>
      <c r="H9" s="10">
        <f>G9*SQRT(($D$13/$C$13)^2+(D9/C9)^2)</f>
        <v>6.2731996695808561E-5</v>
      </c>
    </row>
    <row r="10" spans="1:11" x14ac:dyDescent="0.35">
      <c r="A10" s="10" t="s">
        <v>67</v>
      </c>
      <c r="B10" s="21" t="s">
        <v>81</v>
      </c>
      <c r="C10" s="8">
        <f>AVERAGE(Raw_Data!I44:I49)</f>
        <v>2.6449985461263292</v>
      </c>
      <c r="D10" s="8">
        <f>STDEV(Raw_Data!I44:I49)</f>
        <v>0.14476042541991221</v>
      </c>
      <c r="F10" s="13" t="s">
        <v>81</v>
      </c>
      <c r="G10" s="10">
        <f>C10/$C$14</f>
        <v>7.1454547721426682E-4</v>
      </c>
      <c r="H10" s="10">
        <f>G10*SQRT(($D$14/$C$14)^2+(D10/C10)^2)</f>
        <v>4.0471025701106858E-5</v>
      </c>
    </row>
    <row r="11" spans="1:11" x14ac:dyDescent="0.35">
      <c r="A11" s="10" t="s">
        <v>82</v>
      </c>
      <c r="B11" s="21" t="s">
        <v>83</v>
      </c>
      <c r="C11" s="8">
        <f>AVERAGE(Raw_Data!I50:I55)</f>
        <v>258.50563950294276</v>
      </c>
      <c r="D11" s="8">
        <f>STDEV(Raw_Data!I50:I55)</f>
        <v>9.1389907162681077</v>
      </c>
      <c r="F11" s="13" t="s">
        <v>83</v>
      </c>
      <c r="G11" s="10">
        <f>C11/$C$13</f>
        <v>7.5410394713132836E-2</v>
      </c>
      <c r="H11" s="10">
        <f>G11*SQRT(($D$13/$C$13)^2+(D11/C11)^2)</f>
        <v>3.3622584773929025E-3</v>
      </c>
    </row>
    <row r="12" spans="1:11" x14ac:dyDescent="0.35">
      <c r="A12" s="10" t="s">
        <v>71</v>
      </c>
      <c r="B12" s="21" t="s">
        <v>84</v>
      </c>
      <c r="C12" s="8">
        <f>AVERAGE(Raw_Data!I56:I61)</f>
        <v>183.84716813822868</v>
      </c>
      <c r="D12" s="8">
        <f>STDEV(Raw_Data!I56:I61)</f>
        <v>7.606815209700831</v>
      </c>
      <c r="F12" s="13" t="s">
        <v>84</v>
      </c>
      <c r="G12" s="10">
        <f>C12/$C$14</f>
        <v>4.9666251304452652E-2</v>
      </c>
      <c r="H12" s="10">
        <f>G12*SQRT(($D$14/$C$14)^2+(D12/C12)^2)</f>
        <v>2.1788445748106683E-3</v>
      </c>
    </row>
    <row r="13" spans="1:11" x14ac:dyDescent="0.35">
      <c r="A13" s="10" t="s">
        <v>72</v>
      </c>
      <c r="B13" s="21" t="s">
        <v>85</v>
      </c>
      <c r="C13" s="8">
        <f>AVERAGE(Raw_Data!I62:I67)</f>
        <v>3427.984172292412</v>
      </c>
      <c r="D13" s="8">
        <f>STDEV(Raw_Data!I62:I67)</f>
        <v>93.130082766284588</v>
      </c>
    </row>
    <row r="14" spans="1:11" x14ac:dyDescent="0.35">
      <c r="A14" s="10" t="s">
        <v>73</v>
      </c>
      <c r="B14" s="21" t="s">
        <v>86</v>
      </c>
      <c r="C14" s="8">
        <f>AVERAGE(Raw_Data!I68:I73)</f>
        <v>3701.6517919029357</v>
      </c>
      <c r="D14" s="8">
        <f>STDEV(Raw_Data!I68:I73)</f>
        <v>53.97299959327227</v>
      </c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95C3-4BFF-481E-B68E-9175466B6146}">
  <dimension ref="A2:I14"/>
  <sheetViews>
    <sheetView topLeftCell="A17" workbookViewId="0">
      <selection activeCell="F20" sqref="F20"/>
    </sheetView>
  </sheetViews>
  <sheetFormatPr defaultColWidth="10.6640625" defaultRowHeight="15.5" x14ac:dyDescent="0.35"/>
  <cols>
    <col min="1" max="1" width="13.6640625" customWidth="1"/>
    <col min="2" max="2" width="25.25" customWidth="1"/>
    <col min="6" max="6" width="18.5" customWidth="1"/>
  </cols>
  <sheetData>
    <row r="2" spans="1:9" ht="31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0"/>
      <c r="G2" s="22" t="s">
        <v>95</v>
      </c>
      <c r="H2" s="22"/>
    </row>
    <row r="3" spans="1:9" x14ac:dyDescent="0.35">
      <c r="A3" s="19" t="s">
        <v>60</v>
      </c>
      <c r="B3" s="20" t="s">
        <v>74</v>
      </c>
      <c r="C3" s="24">
        <f>AVERAGE(Raw_Data!O2:O7)</f>
        <v>1.0000000000000002</v>
      </c>
      <c r="D3" s="24">
        <f>STDEV(Raw_Data!O2:O7)</f>
        <v>3.0824117468884669E-2</v>
      </c>
      <c r="F3" s="12" t="s">
        <v>88</v>
      </c>
      <c r="G3" s="10">
        <f>C3/C4</f>
        <v>1.5861378738948151</v>
      </c>
      <c r="H3" s="10"/>
    </row>
    <row r="4" spans="1:9" x14ac:dyDescent="0.35">
      <c r="A4" s="10" t="s">
        <v>61</v>
      </c>
      <c r="B4" s="21" t="s">
        <v>75</v>
      </c>
      <c r="C4" s="24">
        <f>AVERAGE(Raw_Data!O8:O13)</f>
        <v>0.63046221672045855</v>
      </c>
      <c r="D4" s="24">
        <f>STDEV(Raw_Data!O8:O13)</f>
        <v>1.6436371470801892E-2</v>
      </c>
      <c r="F4" s="13" t="s">
        <v>89</v>
      </c>
      <c r="G4" s="10">
        <f>C5/C6</f>
        <v>1.763428727519172</v>
      </c>
      <c r="H4" s="10"/>
    </row>
    <row r="5" spans="1:9" x14ac:dyDescent="0.35">
      <c r="A5" s="10" t="s">
        <v>62</v>
      </c>
      <c r="B5" s="21" t="s">
        <v>76</v>
      </c>
      <c r="C5" s="24">
        <f>AVERAGE(Raw_Data!O14:O19)</f>
        <v>1</v>
      </c>
      <c r="D5" s="24">
        <f>STDEV(Raw_Data!O14:O19)</f>
        <v>1.292553787718957E-2</v>
      </c>
      <c r="F5" s="13" t="s">
        <v>90</v>
      </c>
      <c r="G5" s="10">
        <f>C7/C8</f>
        <v>1.4899618640107128</v>
      </c>
      <c r="H5" s="10"/>
      <c r="I5" s="16"/>
    </row>
    <row r="6" spans="1:9" x14ac:dyDescent="0.35">
      <c r="A6" s="10" t="s">
        <v>63</v>
      </c>
      <c r="B6" s="21" t="s">
        <v>77</v>
      </c>
      <c r="C6" s="24">
        <f>AVERAGE(Raw_Data!O20:O25)</f>
        <v>0.56707707229359972</v>
      </c>
      <c r="D6" s="24">
        <f>STDEV(Raw_Data!O20:O25)</f>
        <v>1.3498233332990654E-2</v>
      </c>
      <c r="F6" s="13" t="s">
        <v>91</v>
      </c>
      <c r="G6" s="10">
        <f>C9/C10</f>
        <v>1.717441498420367</v>
      </c>
      <c r="H6" s="10"/>
    </row>
    <row r="7" spans="1:9" x14ac:dyDescent="0.35">
      <c r="A7" s="10" t="s">
        <v>64</v>
      </c>
      <c r="B7" s="20" t="s">
        <v>78</v>
      </c>
      <c r="C7" s="24">
        <f>AVERAGE(Raw_Data!O26:O31)</f>
        <v>1.0000000000000002</v>
      </c>
      <c r="D7" s="24">
        <f>STDEV(Raw_Data!O26:O31)</f>
        <v>1.4556029383535932E-2</v>
      </c>
      <c r="F7" s="12" t="s">
        <v>92</v>
      </c>
      <c r="G7" s="10">
        <f>C11/C12</f>
        <v>1.4060898632312944</v>
      </c>
      <c r="H7" s="10"/>
    </row>
    <row r="8" spans="1:9" x14ac:dyDescent="0.35">
      <c r="A8" s="10" t="s">
        <v>65</v>
      </c>
      <c r="B8" s="21" t="s">
        <v>79</v>
      </c>
      <c r="C8" s="24">
        <f>AVERAGE(Raw_Data!O32:O37)</f>
        <v>0.67115811763676803</v>
      </c>
      <c r="D8" s="24">
        <f>STDEV(Raw_Data!O32:O37)</f>
        <v>3.517561913035623E-3</v>
      </c>
      <c r="F8" s="13" t="s">
        <v>96</v>
      </c>
      <c r="G8" s="10">
        <f>C13/C14</f>
        <v>0.9260687836146152</v>
      </c>
      <c r="H8" s="10"/>
    </row>
    <row r="9" spans="1:9" x14ac:dyDescent="0.35">
      <c r="A9" s="10" t="s">
        <v>66</v>
      </c>
      <c r="B9" s="21" t="s">
        <v>80</v>
      </c>
      <c r="C9" s="24">
        <f>AVERAGE(Raw_Data!O38:O43)</f>
        <v>1.0000000000000002</v>
      </c>
      <c r="D9" s="24">
        <f>STDEV(Raw_Data!O38:O43)</f>
        <v>4.1677060463008425E-2</v>
      </c>
      <c r="F9" s="13"/>
      <c r="G9" s="10"/>
      <c r="H9" s="10"/>
    </row>
    <row r="10" spans="1:9" x14ac:dyDescent="0.35">
      <c r="A10" s="10" t="s">
        <v>67</v>
      </c>
      <c r="B10" s="21" t="s">
        <v>81</v>
      </c>
      <c r="C10" s="24">
        <f>AVERAGE(Raw_Data!O44:O49)</f>
        <v>0.58226146329860995</v>
      </c>
      <c r="D10" s="24">
        <f>STDEV(Raw_Data!O44:O49)</f>
        <v>1.208337674863434E-2</v>
      </c>
      <c r="F10" s="13"/>
      <c r="G10" s="10"/>
      <c r="H10" s="10"/>
    </row>
    <row r="11" spans="1:9" x14ac:dyDescent="0.35">
      <c r="A11" s="10" t="s">
        <v>82</v>
      </c>
      <c r="B11" s="21" t="s">
        <v>83</v>
      </c>
      <c r="C11" s="24">
        <f>AVERAGE(Raw_Data!O50:O55)</f>
        <v>1</v>
      </c>
      <c r="D11" s="24">
        <f>STDEV(Raw_Data!O50:O55)</f>
        <v>3.2963184263176279E-2</v>
      </c>
      <c r="F11" s="13"/>
      <c r="G11" s="10"/>
      <c r="H11" s="10"/>
    </row>
    <row r="12" spans="1:9" x14ac:dyDescent="0.35">
      <c r="A12" s="10" t="s">
        <v>71</v>
      </c>
      <c r="B12" s="21" t="s">
        <v>84</v>
      </c>
      <c r="C12" s="24">
        <f>AVERAGE(Raw_Data!O56:O61)</f>
        <v>0.71119209813655082</v>
      </c>
      <c r="D12" s="24">
        <f>STDEV(Raw_Data!O56:O61)</f>
        <v>3.2285076904878189E-2</v>
      </c>
      <c r="F12" s="13"/>
      <c r="G12" s="10"/>
      <c r="H12" s="10"/>
    </row>
    <row r="13" spans="1:9" x14ac:dyDescent="0.35">
      <c r="A13" s="10" t="s">
        <v>72</v>
      </c>
      <c r="B13" s="21" t="s">
        <v>85</v>
      </c>
      <c r="C13" s="24">
        <f>AVERAGE(Raw_Data!O62:O67)</f>
        <v>1</v>
      </c>
      <c r="D13" s="24">
        <f>STDEV(Raw_Data!O62:O67)</f>
        <v>2.269360700175747E-2</v>
      </c>
    </row>
    <row r="14" spans="1:9" x14ac:dyDescent="0.35">
      <c r="A14" s="10" t="s">
        <v>73</v>
      </c>
      <c r="B14" s="21" t="s">
        <v>86</v>
      </c>
      <c r="C14" s="24">
        <f>AVERAGE(Raw_Data!O68:O73)</f>
        <v>1.0798333964965516</v>
      </c>
      <c r="D14" s="24">
        <f>STDEV(Raw_Data!O68:O73)</f>
        <v>1.1585307301987598E-2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9F4F-68D9-42E9-A6C8-F18988C2B7A9}">
  <dimension ref="A2:H10"/>
  <sheetViews>
    <sheetView workbookViewId="0">
      <selection activeCell="E12" sqref="E12"/>
    </sheetView>
  </sheetViews>
  <sheetFormatPr defaultColWidth="10.6640625" defaultRowHeight="15.5" x14ac:dyDescent="0.35"/>
  <cols>
    <col min="1" max="1" width="13.6640625" customWidth="1"/>
    <col min="2" max="2" width="25.25" customWidth="1"/>
    <col min="6" max="6" width="18.5" customWidth="1"/>
  </cols>
  <sheetData>
    <row r="2" spans="1:8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0"/>
      <c r="G2" s="22"/>
      <c r="H2" s="22"/>
    </row>
    <row r="3" spans="1:8" x14ac:dyDescent="0.35">
      <c r="A3" s="19" t="s">
        <v>60</v>
      </c>
      <c r="B3" s="20" t="s">
        <v>74</v>
      </c>
      <c r="C3" s="24">
        <f>AVERAGE(Raw_Data!O2:O7)</f>
        <v>1.0000000000000002</v>
      </c>
      <c r="D3" s="24">
        <f>STDEV(Raw_Data!O2:O7)</f>
        <v>3.0824117468884669E-2</v>
      </c>
      <c r="F3" s="12"/>
      <c r="G3" s="10"/>
      <c r="H3" s="10"/>
    </row>
    <row r="4" spans="1:8" x14ac:dyDescent="0.35">
      <c r="A4" s="10" t="s">
        <v>61</v>
      </c>
      <c r="B4" s="21" t="s">
        <v>75</v>
      </c>
      <c r="C4" s="24">
        <f>AVERAGE(Raw_Data!O8:O13)</f>
        <v>0.63046221672045855</v>
      </c>
      <c r="D4" s="24">
        <f>STDEV(Raw_Data!O8:O13)</f>
        <v>1.6436371470801892E-2</v>
      </c>
      <c r="F4" s="13"/>
      <c r="G4" s="10"/>
      <c r="H4" s="10"/>
    </row>
    <row r="5" spans="1:8" x14ac:dyDescent="0.35">
      <c r="A5" s="10" t="s">
        <v>64</v>
      </c>
      <c r="B5" s="20" t="s">
        <v>78</v>
      </c>
      <c r="C5" s="24">
        <f>AVERAGE(Raw_Data!O26:O31)</f>
        <v>1.0000000000000002</v>
      </c>
      <c r="D5" s="24">
        <f>STDEV(Raw_Data!O26:O31)</f>
        <v>1.4556029383535932E-2</v>
      </c>
      <c r="F5" s="12"/>
      <c r="G5" s="10"/>
      <c r="H5" s="10"/>
    </row>
    <row r="6" spans="1:8" x14ac:dyDescent="0.35">
      <c r="A6" s="10" t="s">
        <v>65</v>
      </c>
      <c r="B6" s="21" t="s">
        <v>79</v>
      </c>
      <c r="C6" s="24">
        <f>AVERAGE(Raw_Data!O32:O37)</f>
        <v>0.67115811763676803</v>
      </c>
      <c r="D6" s="24">
        <f>STDEV(Raw_Data!O32:O37)</f>
        <v>3.517561913035623E-3</v>
      </c>
      <c r="F6" s="13"/>
      <c r="G6" s="10"/>
      <c r="H6" s="10"/>
    </row>
    <row r="7" spans="1:8" x14ac:dyDescent="0.35">
      <c r="A7" s="10" t="s">
        <v>82</v>
      </c>
      <c r="B7" s="21" t="s">
        <v>83</v>
      </c>
      <c r="C7" s="24">
        <f>AVERAGE(Raw_Data!O50:O55)</f>
        <v>1</v>
      </c>
      <c r="D7" s="24">
        <f>STDEV(Raw_Data!O50:O55)</f>
        <v>3.2963184263176279E-2</v>
      </c>
      <c r="F7" s="13"/>
      <c r="G7" s="10"/>
      <c r="H7" s="10"/>
    </row>
    <row r="8" spans="1:8" x14ac:dyDescent="0.35">
      <c r="A8" s="10" t="s">
        <v>71</v>
      </c>
      <c r="B8" s="21" t="s">
        <v>84</v>
      </c>
      <c r="C8" s="24">
        <f>AVERAGE(Raw_Data!O56:O61)</f>
        <v>0.71119209813655082</v>
      </c>
      <c r="D8" s="24">
        <f>STDEV(Raw_Data!O56:O61)</f>
        <v>3.2285076904878189E-2</v>
      </c>
      <c r="F8" s="13"/>
      <c r="G8" s="10"/>
      <c r="H8" s="10"/>
    </row>
    <row r="9" spans="1:8" x14ac:dyDescent="0.35">
      <c r="A9" s="10" t="s">
        <v>72</v>
      </c>
      <c r="B9" s="21" t="s">
        <v>85</v>
      </c>
      <c r="C9" s="24">
        <f>AVERAGE(Raw_Data!O62:O67)</f>
        <v>1</v>
      </c>
      <c r="D9" s="24">
        <f>STDEV(Raw_Data!O62:O67)</f>
        <v>2.269360700175747E-2</v>
      </c>
    </row>
    <row r="10" spans="1:8" x14ac:dyDescent="0.35">
      <c r="A10" s="10" t="s">
        <v>73</v>
      </c>
      <c r="B10" s="21" t="s">
        <v>86</v>
      </c>
      <c r="C10" s="24">
        <f>AVERAGE(Raw_Data!O68:O73)</f>
        <v>1.0798333964965516</v>
      </c>
      <c r="D10" s="24">
        <f>STDEV(Raw_Data!O68:O73)</f>
        <v>1.1585307301987598E-2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Normalized to WT</vt:lpstr>
      <vt:lpstr>For seminar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2023-01-25T19:35:09Z</dcterms:modified>
</cp:coreProperties>
</file>